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kipnis/for_from/for_Woody/denovo_RA_tetrad/orders/top_order01_designs_vs_Gustav_vs_NTF2/experimental/"/>
    </mc:Choice>
  </mc:AlternateContent>
  <xr:revisionPtr revIDLastSave="0" documentId="13_ncr:1_{B58510CE-85F2-1943-9271-0D4980E397A7}" xr6:coauthVersionLast="36" xr6:coauthVersionMax="36" xr10:uidLastSave="{00000000-0000-0000-0000-000000000000}"/>
  <bookViews>
    <workbookView xWindow="560" yWindow="500" windowWidth="39060" windowHeight="19560" xr2:uid="{00000000-000D-0000-FFFF-FFFF00000000}"/>
  </bookViews>
  <sheets>
    <sheet name="raw_columns" sheetId="1" r:id="rId1"/>
  </sheets>
  <definedNames>
    <definedName name="solver_adj" localSheetId="0" hidden="1">raw_columns!$BT$20:$BU$20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itr" localSheetId="0" hidden="1">2147483647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opt" localSheetId="0" hidden="1">raw_columns!$BU$18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2</definedName>
    <definedName name="solver_val" localSheetId="0" hidden="1">0</definedName>
    <definedName name="solver_ver" localSheetId="0" hidden="1">2</definedName>
  </definedNames>
  <calcPr calcId="181029"/>
</workbook>
</file>

<file path=xl/calcChain.xml><?xml version="1.0" encoding="utf-8"?>
<calcChain xmlns="http://schemas.openxmlformats.org/spreadsheetml/2006/main">
  <c r="BU24" i="1" l="1"/>
  <c r="BT3" i="1" l="1"/>
  <c r="BU3" i="1" s="1"/>
  <c r="BT4" i="1"/>
  <c r="BU4" i="1" s="1"/>
  <c r="BT5" i="1"/>
  <c r="BU5" i="1" s="1"/>
  <c r="BT6" i="1"/>
  <c r="BU6" i="1" s="1"/>
  <c r="BT7" i="1"/>
  <c r="BU7" i="1" s="1"/>
  <c r="BT8" i="1"/>
  <c r="BU8" i="1" s="1"/>
  <c r="BT9" i="1"/>
  <c r="BU9" i="1" s="1"/>
  <c r="BT10" i="1"/>
  <c r="BU10" i="1" s="1"/>
  <c r="BT11" i="1"/>
  <c r="BU11" i="1" s="1"/>
  <c r="BT12" i="1"/>
  <c r="BU12" i="1" s="1"/>
  <c r="BT13" i="1"/>
  <c r="BU13" i="1" s="1"/>
  <c r="BT14" i="1"/>
  <c r="BU14" i="1" s="1"/>
  <c r="BT15" i="1"/>
  <c r="BU15" i="1" s="1"/>
  <c r="BT16" i="1"/>
  <c r="BU16" i="1" s="1"/>
  <c r="BT17" i="1"/>
  <c r="BU17" i="1" s="1"/>
  <c r="BT2" i="1"/>
  <c r="BU2" i="1" s="1"/>
  <c r="BO49" i="1"/>
  <c r="BN49" i="1"/>
  <c r="BM49" i="1"/>
  <c r="BL49" i="1"/>
  <c r="BK49" i="1"/>
  <c r="BJ49" i="1"/>
  <c r="BI49" i="1"/>
  <c r="BH49" i="1"/>
  <c r="BG49" i="1"/>
  <c r="BF49" i="1"/>
  <c r="BE49" i="1"/>
  <c r="BD49" i="1"/>
  <c r="BC49" i="1"/>
  <c r="BB49" i="1"/>
  <c r="BA49" i="1"/>
  <c r="AZ49" i="1"/>
  <c r="BB48" i="1"/>
  <c r="BC48" i="1" s="1"/>
  <c r="BD48" i="1" s="1"/>
  <c r="BE48" i="1" s="1"/>
  <c r="BF48" i="1" s="1"/>
  <c r="BG48" i="1" s="1"/>
  <c r="BH48" i="1" s="1"/>
  <c r="BI48" i="1" s="1"/>
  <c r="BJ48" i="1" s="1"/>
  <c r="BK48" i="1" s="1"/>
  <c r="BL48" i="1" s="1"/>
  <c r="BM48" i="1" s="1"/>
  <c r="BN48" i="1" s="1"/>
  <c r="BO48" i="1" s="1"/>
  <c r="BA48" i="1"/>
  <c r="AZ3" i="1"/>
  <c r="BA3" i="1"/>
  <c r="BB3" i="1"/>
  <c r="BC3" i="1"/>
  <c r="BD3" i="1"/>
  <c r="BE3" i="1"/>
  <c r="BF3" i="1"/>
  <c r="BG3" i="1"/>
  <c r="BH3" i="1"/>
  <c r="BI3" i="1"/>
  <c r="BJ3" i="1"/>
  <c r="BK3" i="1"/>
  <c r="BL3" i="1"/>
  <c r="BM3" i="1"/>
  <c r="BN3" i="1"/>
  <c r="BO3" i="1"/>
  <c r="AZ4" i="1"/>
  <c r="BA4" i="1"/>
  <c r="BB4" i="1"/>
  <c r="BC4" i="1"/>
  <c r="BD4" i="1"/>
  <c r="BE4" i="1"/>
  <c r="BF4" i="1"/>
  <c r="BG4" i="1"/>
  <c r="BH4" i="1"/>
  <c r="BI4" i="1"/>
  <c r="BJ4" i="1"/>
  <c r="BK4" i="1"/>
  <c r="BL4" i="1"/>
  <c r="BM4" i="1"/>
  <c r="BN4" i="1"/>
  <c r="BO4" i="1"/>
  <c r="AZ5" i="1"/>
  <c r="BA5" i="1"/>
  <c r="BB5" i="1"/>
  <c r="BC5" i="1"/>
  <c r="BD5" i="1"/>
  <c r="BE5" i="1"/>
  <c r="BF5" i="1"/>
  <c r="BG5" i="1"/>
  <c r="BH5" i="1"/>
  <c r="BI5" i="1"/>
  <c r="BJ5" i="1"/>
  <c r="BK5" i="1"/>
  <c r="BL5" i="1"/>
  <c r="BM5" i="1"/>
  <c r="BN5" i="1"/>
  <c r="BO5" i="1"/>
  <c r="AZ6" i="1"/>
  <c r="BA6" i="1"/>
  <c r="BB6" i="1"/>
  <c r="BC6" i="1"/>
  <c r="BD6" i="1"/>
  <c r="BE6" i="1"/>
  <c r="BF6" i="1"/>
  <c r="BG6" i="1"/>
  <c r="BH6" i="1"/>
  <c r="BI6" i="1"/>
  <c r="BJ6" i="1"/>
  <c r="BK6" i="1"/>
  <c r="BL6" i="1"/>
  <c r="BM6" i="1"/>
  <c r="BN6" i="1"/>
  <c r="BO6" i="1"/>
  <c r="AZ7" i="1"/>
  <c r="BA7" i="1"/>
  <c r="BB7" i="1"/>
  <c r="BC7" i="1"/>
  <c r="BD7" i="1"/>
  <c r="BE7" i="1"/>
  <c r="BF7" i="1"/>
  <c r="BG7" i="1"/>
  <c r="BH7" i="1"/>
  <c r="BI7" i="1"/>
  <c r="BJ7" i="1"/>
  <c r="BK7" i="1"/>
  <c r="BL7" i="1"/>
  <c r="BM7" i="1"/>
  <c r="BN7" i="1"/>
  <c r="BO7" i="1"/>
  <c r="AZ8" i="1"/>
  <c r="BA8" i="1"/>
  <c r="BB8" i="1"/>
  <c r="BC8" i="1"/>
  <c r="BD8" i="1"/>
  <c r="BE8" i="1"/>
  <c r="BF8" i="1"/>
  <c r="BG8" i="1"/>
  <c r="BH8" i="1"/>
  <c r="BI8" i="1"/>
  <c r="BJ8" i="1"/>
  <c r="BK8" i="1"/>
  <c r="BL8" i="1"/>
  <c r="BM8" i="1"/>
  <c r="BN8" i="1"/>
  <c r="BO8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BM9" i="1"/>
  <c r="BN9" i="1"/>
  <c r="BO9" i="1"/>
  <c r="AZ10" i="1"/>
  <c r="BA10" i="1"/>
  <c r="BB10" i="1"/>
  <c r="BC10" i="1"/>
  <c r="BD10" i="1"/>
  <c r="BE10" i="1"/>
  <c r="BF10" i="1"/>
  <c r="BG10" i="1"/>
  <c r="BH10" i="1"/>
  <c r="BI10" i="1"/>
  <c r="BJ10" i="1"/>
  <c r="BK10" i="1"/>
  <c r="BL10" i="1"/>
  <c r="BM10" i="1"/>
  <c r="BN10" i="1"/>
  <c r="BO10" i="1"/>
  <c r="AZ11" i="1"/>
  <c r="BA11" i="1"/>
  <c r="BB11" i="1"/>
  <c r="BC11" i="1"/>
  <c r="BD11" i="1"/>
  <c r="BE11" i="1"/>
  <c r="BF11" i="1"/>
  <c r="BG11" i="1"/>
  <c r="BH11" i="1"/>
  <c r="BI11" i="1"/>
  <c r="BJ11" i="1"/>
  <c r="BK11" i="1"/>
  <c r="BL11" i="1"/>
  <c r="BM11" i="1"/>
  <c r="BN11" i="1"/>
  <c r="BO11" i="1"/>
  <c r="AZ12" i="1"/>
  <c r="BA12" i="1"/>
  <c r="BB12" i="1"/>
  <c r="BC12" i="1"/>
  <c r="BD12" i="1"/>
  <c r="BE12" i="1"/>
  <c r="BF12" i="1"/>
  <c r="BG12" i="1"/>
  <c r="BH12" i="1"/>
  <c r="BI12" i="1"/>
  <c r="BJ12" i="1"/>
  <c r="BK12" i="1"/>
  <c r="BL12" i="1"/>
  <c r="BM12" i="1"/>
  <c r="BN12" i="1"/>
  <c r="BO12" i="1"/>
  <c r="AZ13" i="1"/>
  <c r="BA13" i="1"/>
  <c r="BB13" i="1"/>
  <c r="BC13" i="1"/>
  <c r="BD13" i="1"/>
  <c r="BE13" i="1"/>
  <c r="BF13" i="1"/>
  <c r="BG13" i="1"/>
  <c r="BH13" i="1"/>
  <c r="BI13" i="1"/>
  <c r="BJ13" i="1"/>
  <c r="BK13" i="1"/>
  <c r="BL13" i="1"/>
  <c r="BM13" i="1"/>
  <c r="BN13" i="1"/>
  <c r="BO13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BM14" i="1"/>
  <c r="BN14" i="1"/>
  <c r="BO14" i="1"/>
  <c r="AZ15" i="1"/>
  <c r="BA15" i="1"/>
  <c r="BB15" i="1"/>
  <c r="BC15" i="1"/>
  <c r="BD15" i="1"/>
  <c r="BE15" i="1"/>
  <c r="BF15" i="1"/>
  <c r="BG15" i="1"/>
  <c r="BH15" i="1"/>
  <c r="BI15" i="1"/>
  <c r="BJ15" i="1"/>
  <c r="BK15" i="1"/>
  <c r="BL15" i="1"/>
  <c r="BM15" i="1"/>
  <c r="BN15" i="1"/>
  <c r="BO15" i="1"/>
  <c r="AZ16" i="1"/>
  <c r="BA16" i="1"/>
  <c r="BB16" i="1"/>
  <c r="BC16" i="1"/>
  <c r="BD16" i="1"/>
  <c r="BE16" i="1"/>
  <c r="BF16" i="1"/>
  <c r="BG16" i="1"/>
  <c r="BH16" i="1"/>
  <c r="BI16" i="1"/>
  <c r="BJ16" i="1"/>
  <c r="BK16" i="1"/>
  <c r="BL16" i="1"/>
  <c r="BM16" i="1"/>
  <c r="BN16" i="1"/>
  <c r="BO16" i="1"/>
  <c r="AZ17" i="1"/>
  <c r="BA17" i="1"/>
  <c r="BB17" i="1"/>
  <c r="BC17" i="1"/>
  <c r="BD17" i="1"/>
  <c r="BE17" i="1"/>
  <c r="BF17" i="1"/>
  <c r="BG17" i="1"/>
  <c r="BH17" i="1"/>
  <c r="BI17" i="1"/>
  <c r="BJ17" i="1"/>
  <c r="BK17" i="1"/>
  <c r="BL17" i="1"/>
  <c r="BM17" i="1"/>
  <c r="BN17" i="1"/>
  <c r="BO17" i="1"/>
  <c r="AZ18" i="1"/>
  <c r="BA18" i="1"/>
  <c r="BB18" i="1"/>
  <c r="BC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BO19" i="1"/>
  <c r="AZ20" i="1"/>
  <c r="BA20" i="1"/>
  <c r="BB20" i="1"/>
  <c r="BC20" i="1"/>
  <c r="BD20" i="1"/>
  <c r="BE20" i="1"/>
  <c r="BF20" i="1"/>
  <c r="BG20" i="1"/>
  <c r="BH20" i="1"/>
  <c r="BI20" i="1"/>
  <c r="BJ20" i="1"/>
  <c r="BK20" i="1"/>
  <c r="BL20" i="1"/>
  <c r="BM20" i="1"/>
  <c r="BN20" i="1"/>
  <c r="BO20" i="1"/>
  <c r="AZ21" i="1"/>
  <c r="BA21" i="1"/>
  <c r="BB21" i="1"/>
  <c r="BC21" i="1"/>
  <c r="BD21" i="1"/>
  <c r="BE21" i="1"/>
  <c r="BF21" i="1"/>
  <c r="BG21" i="1"/>
  <c r="BH21" i="1"/>
  <c r="BI21" i="1"/>
  <c r="BJ21" i="1"/>
  <c r="BK21" i="1"/>
  <c r="BL21" i="1"/>
  <c r="BM21" i="1"/>
  <c r="BN21" i="1"/>
  <c r="BO21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AZ23" i="1"/>
  <c r="BA23" i="1"/>
  <c r="BB23" i="1"/>
  <c r="BC23" i="1"/>
  <c r="BD23" i="1"/>
  <c r="BE23" i="1"/>
  <c r="BF23" i="1"/>
  <c r="BG23" i="1"/>
  <c r="BH23" i="1"/>
  <c r="BI23" i="1"/>
  <c r="BJ23" i="1"/>
  <c r="BK23" i="1"/>
  <c r="BL23" i="1"/>
  <c r="BM23" i="1"/>
  <c r="BN23" i="1"/>
  <c r="BO23" i="1"/>
  <c r="AZ24" i="1"/>
  <c r="BA24" i="1"/>
  <c r="BB24" i="1"/>
  <c r="BC24" i="1"/>
  <c r="BD24" i="1"/>
  <c r="BE24" i="1"/>
  <c r="BF24" i="1"/>
  <c r="BG24" i="1"/>
  <c r="BH24" i="1"/>
  <c r="BI24" i="1"/>
  <c r="BJ24" i="1"/>
  <c r="BK24" i="1"/>
  <c r="BL24" i="1"/>
  <c r="BM24" i="1"/>
  <c r="BN24" i="1"/>
  <c r="BO24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AZ26" i="1"/>
  <c r="BA26" i="1"/>
  <c r="BB26" i="1"/>
  <c r="BC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AZ27" i="1"/>
  <c r="BA27" i="1"/>
  <c r="BB27" i="1"/>
  <c r="BC27" i="1"/>
  <c r="BD27" i="1"/>
  <c r="BE27" i="1"/>
  <c r="BF27" i="1"/>
  <c r="BG27" i="1"/>
  <c r="BH27" i="1"/>
  <c r="BI27" i="1"/>
  <c r="BJ27" i="1"/>
  <c r="BK27" i="1"/>
  <c r="BL27" i="1"/>
  <c r="BM27" i="1"/>
  <c r="BN27" i="1"/>
  <c r="BO27" i="1"/>
  <c r="AZ28" i="1"/>
  <c r="BA28" i="1"/>
  <c r="BB28" i="1"/>
  <c r="BC28" i="1"/>
  <c r="BD28" i="1"/>
  <c r="BE28" i="1"/>
  <c r="BF28" i="1"/>
  <c r="BG28" i="1"/>
  <c r="BH28" i="1"/>
  <c r="BI28" i="1"/>
  <c r="BJ28" i="1"/>
  <c r="BK28" i="1"/>
  <c r="BL28" i="1"/>
  <c r="BM28" i="1"/>
  <c r="BN28" i="1"/>
  <c r="BO28" i="1"/>
  <c r="AZ29" i="1"/>
  <c r="BA29" i="1"/>
  <c r="BB29" i="1"/>
  <c r="BC29" i="1"/>
  <c r="BD29" i="1"/>
  <c r="BE29" i="1"/>
  <c r="BF29" i="1"/>
  <c r="BG29" i="1"/>
  <c r="BH29" i="1"/>
  <c r="BI29" i="1"/>
  <c r="BJ29" i="1"/>
  <c r="BK29" i="1"/>
  <c r="BL29" i="1"/>
  <c r="BM29" i="1"/>
  <c r="BN29" i="1"/>
  <c r="BO29" i="1"/>
  <c r="AZ30" i="1"/>
  <c r="BA30" i="1"/>
  <c r="BB30" i="1"/>
  <c r="BC30" i="1"/>
  <c r="BD30" i="1"/>
  <c r="BE30" i="1"/>
  <c r="BF30" i="1"/>
  <c r="BG30" i="1"/>
  <c r="BH30" i="1"/>
  <c r="BI30" i="1"/>
  <c r="BJ30" i="1"/>
  <c r="BK30" i="1"/>
  <c r="BL30" i="1"/>
  <c r="BM30" i="1"/>
  <c r="BN30" i="1"/>
  <c r="BO30" i="1"/>
  <c r="AZ31" i="1"/>
  <c r="BA31" i="1"/>
  <c r="BB31" i="1"/>
  <c r="BC31" i="1"/>
  <c r="BD31" i="1"/>
  <c r="BE31" i="1"/>
  <c r="BF31" i="1"/>
  <c r="BG31" i="1"/>
  <c r="BH31" i="1"/>
  <c r="BI31" i="1"/>
  <c r="BJ31" i="1"/>
  <c r="BK31" i="1"/>
  <c r="BL31" i="1"/>
  <c r="BM31" i="1"/>
  <c r="BN31" i="1"/>
  <c r="BO31" i="1"/>
  <c r="AZ32" i="1"/>
  <c r="BA32" i="1"/>
  <c r="BB32" i="1"/>
  <c r="BC32" i="1"/>
  <c r="BD32" i="1"/>
  <c r="BE32" i="1"/>
  <c r="BF32" i="1"/>
  <c r="BG32" i="1"/>
  <c r="BH32" i="1"/>
  <c r="BI32" i="1"/>
  <c r="BJ32" i="1"/>
  <c r="BK32" i="1"/>
  <c r="BL32" i="1"/>
  <c r="BM32" i="1"/>
  <c r="BN32" i="1"/>
  <c r="BO32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AZ34" i="1"/>
  <c r="BA34" i="1"/>
  <c r="BB34" i="1"/>
  <c r="BC34" i="1"/>
  <c r="BD34" i="1"/>
  <c r="BE34" i="1"/>
  <c r="BF34" i="1"/>
  <c r="BG34" i="1"/>
  <c r="BH34" i="1"/>
  <c r="BI34" i="1"/>
  <c r="BJ34" i="1"/>
  <c r="BK34" i="1"/>
  <c r="BL34" i="1"/>
  <c r="BM34" i="1"/>
  <c r="BN34" i="1"/>
  <c r="BO34" i="1"/>
  <c r="AZ35" i="1"/>
  <c r="BA35" i="1"/>
  <c r="BB35" i="1"/>
  <c r="BC35" i="1"/>
  <c r="BD35" i="1"/>
  <c r="BE35" i="1"/>
  <c r="BF35" i="1"/>
  <c r="BG35" i="1"/>
  <c r="BH35" i="1"/>
  <c r="BI35" i="1"/>
  <c r="BJ35" i="1"/>
  <c r="BK35" i="1"/>
  <c r="BL35" i="1"/>
  <c r="BM35" i="1"/>
  <c r="BN35" i="1"/>
  <c r="BO35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BM36" i="1"/>
  <c r="BN36" i="1"/>
  <c r="BO36" i="1"/>
  <c r="AZ37" i="1"/>
  <c r="BA37" i="1"/>
  <c r="BB37" i="1"/>
  <c r="BC37" i="1"/>
  <c r="BD37" i="1"/>
  <c r="BE37" i="1"/>
  <c r="BF37" i="1"/>
  <c r="BG37" i="1"/>
  <c r="BH37" i="1"/>
  <c r="BI37" i="1"/>
  <c r="BJ37" i="1"/>
  <c r="BK37" i="1"/>
  <c r="BL37" i="1"/>
  <c r="BM37" i="1"/>
  <c r="BN37" i="1"/>
  <c r="BO37" i="1"/>
  <c r="AZ38" i="1"/>
  <c r="BA38" i="1"/>
  <c r="BB38" i="1"/>
  <c r="BC38" i="1"/>
  <c r="BD38" i="1"/>
  <c r="BE38" i="1"/>
  <c r="BF38" i="1"/>
  <c r="BG38" i="1"/>
  <c r="BH38" i="1"/>
  <c r="BI38" i="1"/>
  <c r="BJ38" i="1"/>
  <c r="BK38" i="1"/>
  <c r="BL38" i="1"/>
  <c r="BM38" i="1"/>
  <c r="BN38" i="1"/>
  <c r="BO38" i="1"/>
  <c r="AZ39" i="1"/>
  <c r="BA39" i="1"/>
  <c r="BB39" i="1"/>
  <c r="BC39" i="1"/>
  <c r="BD39" i="1"/>
  <c r="BE39" i="1"/>
  <c r="BF39" i="1"/>
  <c r="BG39" i="1"/>
  <c r="BH39" i="1"/>
  <c r="BI39" i="1"/>
  <c r="BJ39" i="1"/>
  <c r="BK39" i="1"/>
  <c r="BL39" i="1"/>
  <c r="BM39" i="1"/>
  <c r="BN39" i="1"/>
  <c r="BO39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BM42" i="1"/>
  <c r="BN42" i="1"/>
  <c r="BO42" i="1"/>
  <c r="AZ43" i="1"/>
  <c r="BA43" i="1"/>
  <c r="BB43" i="1"/>
  <c r="BC43" i="1"/>
  <c r="BD43" i="1"/>
  <c r="BE43" i="1"/>
  <c r="BF43" i="1"/>
  <c r="BG43" i="1"/>
  <c r="BH43" i="1"/>
  <c r="BI43" i="1"/>
  <c r="BJ43" i="1"/>
  <c r="BK43" i="1"/>
  <c r="BL43" i="1"/>
  <c r="BM43" i="1"/>
  <c r="BN43" i="1"/>
  <c r="BO43" i="1"/>
  <c r="AZ44" i="1"/>
  <c r="BA44" i="1"/>
  <c r="BB44" i="1"/>
  <c r="BC44" i="1"/>
  <c r="BD44" i="1"/>
  <c r="BE44" i="1"/>
  <c r="BF44" i="1"/>
  <c r="BG44" i="1"/>
  <c r="BH44" i="1"/>
  <c r="BI44" i="1"/>
  <c r="BJ44" i="1"/>
  <c r="BK44" i="1"/>
  <c r="BL44" i="1"/>
  <c r="BM44" i="1"/>
  <c r="BN44" i="1"/>
  <c r="BO44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BM45" i="1"/>
  <c r="BN45" i="1"/>
  <c r="BO45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A2" i="1"/>
  <c r="BB2" i="1"/>
  <c r="BC2" i="1"/>
  <c r="BD2" i="1"/>
  <c r="BE2" i="1"/>
  <c r="BF2" i="1"/>
  <c r="BG2" i="1"/>
  <c r="BH2" i="1"/>
  <c r="BI2" i="1"/>
  <c r="BJ2" i="1"/>
  <c r="BK2" i="1"/>
  <c r="BL2" i="1"/>
  <c r="BM2" i="1"/>
  <c r="BN2" i="1"/>
  <c r="BO2" i="1"/>
  <c r="AZ2" i="1"/>
  <c r="C50" i="1"/>
  <c r="D50" i="1"/>
  <c r="E50" i="1"/>
  <c r="F50" i="1"/>
  <c r="G50" i="1"/>
  <c r="H50" i="1"/>
  <c r="I50" i="1"/>
  <c r="J50" i="1"/>
  <c r="K50" i="1"/>
  <c r="L50" i="1"/>
  <c r="M50" i="1"/>
  <c r="N50" i="1"/>
  <c r="O50" i="1"/>
  <c r="P50" i="1"/>
  <c r="Q50" i="1"/>
  <c r="B50" i="1"/>
  <c r="D1" i="1"/>
  <c r="E1" i="1" s="1"/>
  <c r="F1" i="1" s="1"/>
  <c r="G1" i="1" s="1"/>
  <c r="H1" i="1" s="1"/>
  <c r="I1" i="1" s="1"/>
  <c r="J1" i="1" s="1"/>
  <c r="K1" i="1" s="1"/>
  <c r="L1" i="1" s="1"/>
  <c r="M1" i="1" s="1"/>
  <c r="N1" i="1" s="1"/>
  <c r="O1" i="1" s="1"/>
  <c r="P1" i="1" s="1"/>
  <c r="Q1" i="1" s="1"/>
  <c r="C1" i="1"/>
  <c r="BU1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BR1" authorId="0" shapeId="0" xr:uid="{4FFAABB5-E9C6-D641-A976-29B2C9F4831A}">
      <text>
        <r>
          <rPr>
            <sz val="10"/>
            <color rgb="FF000000"/>
            <rFont val="Tahoma"/>
            <family val="2"/>
          </rPr>
          <t>protein #7</t>
        </r>
      </text>
    </comment>
    <comment ref="BR2" authorId="0" shapeId="0" xr:uid="{1235A0F8-5B9D-EA4F-9A94-D46AA88E70C9}">
      <text>
        <r>
          <rPr>
            <sz val="10"/>
            <color rgb="FF000000"/>
            <rFont val="Tahoma"/>
            <family val="2"/>
          </rPr>
          <t>[rMethodol], uM</t>
        </r>
      </text>
    </comment>
  </commentList>
</comments>
</file>

<file path=xl/sharedStrings.xml><?xml version="1.0" encoding="utf-8"?>
<sst xmlns="http://schemas.openxmlformats.org/spreadsheetml/2006/main" count="105" uniqueCount="44">
  <si>
    <t>time</t>
  </si>
  <si>
    <t>A10</t>
  </si>
  <si>
    <t>B10</t>
  </si>
  <si>
    <t>C10</t>
  </si>
  <si>
    <t>D10</t>
  </si>
  <si>
    <t>E10</t>
  </si>
  <si>
    <t>F10</t>
  </si>
  <si>
    <t>G10</t>
  </si>
  <si>
    <t>H10</t>
  </si>
  <si>
    <t>I10</t>
  </si>
  <si>
    <t>J10</t>
  </si>
  <si>
    <t>K10</t>
  </si>
  <si>
    <t>L10</t>
  </si>
  <si>
    <t>M10</t>
  </si>
  <si>
    <t>N10</t>
  </si>
  <si>
    <t>O10</t>
  </si>
  <si>
    <t>P10</t>
  </si>
  <si>
    <t>A11</t>
  </si>
  <si>
    <t>B11</t>
  </si>
  <si>
    <t>C11</t>
  </si>
  <si>
    <t>D11</t>
  </si>
  <si>
    <t>E11</t>
  </si>
  <si>
    <t>F11</t>
  </si>
  <si>
    <t>G11</t>
  </si>
  <si>
    <t>H11</t>
  </si>
  <si>
    <t>I11</t>
  </si>
  <si>
    <t>J11</t>
  </si>
  <si>
    <t>K11</t>
  </si>
  <si>
    <t>L11</t>
  </si>
  <si>
    <t>M11</t>
  </si>
  <si>
    <t>N11</t>
  </si>
  <si>
    <t>O11</t>
  </si>
  <si>
    <t>P11</t>
  </si>
  <si>
    <t>NA</t>
  </si>
  <si>
    <t>[MENA], uM</t>
  </si>
  <si>
    <t>RFU @gain75</t>
  </si>
  <si>
    <t>rate, uM/sec</t>
  </si>
  <si>
    <t>MM</t>
  </si>
  <si>
    <t>E</t>
  </si>
  <si>
    <t>kcat</t>
  </si>
  <si>
    <t>Km</t>
  </si>
  <si>
    <t>kcat/Km</t>
  </si>
  <si>
    <t>1/M*min</t>
  </si>
  <si>
    <t>c13RA_0050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</si>
</sst>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64" fontId="0" fillId="0" borderId="0" xfId="0" applyNumberFormat="1"/>
    <xf numFmtId="0" fontId="18" fillId="0" borderId="0" xfId="0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raw_columns!$C$52</c:f>
              <c:strCache>
                <c:ptCount val="1"/>
                <c:pt idx="0">
                  <c:v>RFU @gain75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raw_columns!$B$54:$B$68</c:f>
              <c:numCache>
                <c:formatCode>General</c:formatCode>
                <c:ptCount val="15"/>
                <c:pt idx="0">
                  <c:v>60</c:v>
                </c:pt>
                <c:pt idx="1">
                  <c:v>40</c:v>
                </c:pt>
                <c:pt idx="2">
                  <c:v>26.666666666666668</c:v>
                </c:pt>
                <c:pt idx="3">
                  <c:v>17.777777777777779</c:v>
                </c:pt>
                <c:pt idx="4">
                  <c:v>11.851851851851853</c:v>
                </c:pt>
                <c:pt idx="5">
                  <c:v>7.901234567901235</c:v>
                </c:pt>
                <c:pt idx="6">
                  <c:v>5.2674897119341564</c:v>
                </c:pt>
                <c:pt idx="7">
                  <c:v>3.5116598079561041</c:v>
                </c:pt>
                <c:pt idx="8">
                  <c:v>2.3411065386374026</c:v>
                </c:pt>
                <c:pt idx="9">
                  <c:v>1.560737692424935</c:v>
                </c:pt>
                <c:pt idx="10">
                  <c:v>1.0404917949499566</c:v>
                </c:pt>
                <c:pt idx="11">
                  <c:v>0.69366119663330439</c:v>
                </c:pt>
                <c:pt idx="12">
                  <c:v>0.46244079775553626</c:v>
                </c:pt>
                <c:pt idx="13">
                  <c:v>0.30829386517035751</c:v>
                </c:pt>
                <c:pt idx="14">
                  <c:v>0.20552924344690501</c:v>
                </c:pt>
              </c:numCache>
            </c:numRef>
          </c:xVal>
          <c:yVal>
            <c:numRef>
              <c:f>raw_columns!$C$54:$C$68</c:f>
              <c:numCache>
                <c:formatCode>General</c:formatCode>
                <c:ptCount val="15"/>
                <c:pt idx="0">
                  <c:v>99289.565217391311</c:v>
                </c:pt>
                <c:pt idx="1">
                  <c:v>65247.755555555559</c:v>
                </c:pt>
                <c:pt idx="2">
                  <c:v>47784.288888888892</c:v>
                </c:pt>
                <c:pt idx="3">
                  <c:v>30312.777777777777</c:v>
                </c:pt>
                <c:pt idx="4">
                  <c:v>21901.133333333335</c:v>
                </c:pt>
                <c:pt idx="5">
                  <c:v>13918.022222222222</c:v>
                </c:pt>
                <c:pt idx="6">
                  <c:v>9700.4444444444453</c:v>
                </c:pt>
                <c:pt idx="7">
                  <c:v>6251.1333333333332</c:v>
                </c:pt>
                <c:pt idx="8">
                  <c:v>4147.9555555555553</c:v>
                </c:pt>
                <c:pt idx="9">
                  <c:v>2879.7111111111112</c:v>
                </c:pt>
                <c:pt idx="10">
                  <c:v>2272.1777777777779</c:v>
                </c:pt>
                <c:pt idx="11">
                  <c:v>1399.6</c:v>
                </c:pt>
                <c:pt idx="12">
                  <c:v>1120.088888888889</c:v>
                </c:pt>
                <c:pt idx="13">
                  <c:v>775.22222222222217</c:v>
                </c:pt>
                <c:pt idx="14">
                  <c:v>630.13333333333333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3A-8948-9171-A24C98689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2256752"/>
        <c:axId val="1122258432"/>
      </c:scatterChart>
      <c:valAx>
        <c:axId val="1122256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2258432"/>
        <c:crosses val="autoZero"/>
        <c:crossBetween val="midCat"/>
      </c:valAx>
      <c:valAx>
        <c:axId val="1122258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22567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raw_columns!$BS$1</c:f>
              <c:strCache>
                <c:ptCount val="1"/>
                <c:pt idx="0">
                  <c:v>rate, uM/sec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raw_columns!$BR$2:$BR$17</c:f>
              <c:numCache>
                <c:formatCode>General</c:formatCode>
                <c:ptCount val="16"/>
                <c:pt idx="0">
                  <c:v>1000</c:v>
                </c:pt>
                <c:pt idx="1">
                  <c:v>666.66666666666663</c:v>
                </c:pt>
                <c:pt idx="2">
                  <c:v>444.4444444444444</c:v>
                </c:pt>
                <c:pt idx="3">
                  <c:v>296.29629629629625</c:v>
                </c:pt>
                <c:pt idx="4">
                  <c:v>197.53086419753083</c:v>
                </c:pt>
                <c:pt idx="5">
                  <c:v>131.68724279835388</c:v>
                </c:pt>
                <c:pt idx="6">
                  <c:v>87.791495198902581</c:v>
                </c:pt>
                <c:pt idx="7">
                  <c:v>58.527663465935056</c:v>
                </c:pt>
                <c:pt idx="8">
                  <c:v>39.018442310623371</c:v>
                </c:pt>
                <c:pt idx="9">
                  <c:v>26.012294873748914</c:v>
                </c:pt>
                <c:pt idx="10">
                  <c:v>17.341529915832609</c:v>
                </c:pt>
                <c:pt idx="11">
                  <c:v>11.561019943888406</c:v>
                </c:pt>
                <c:pt idx="12">
                  <c:v>7.7073466292589368</c:v>
                </c:pt>
                <c:pt idx="13">
                  <c:v>5.1382310861726248</c:v>
                </c:pt>
                <c:pt idx="14">
                  <c:v>3.42548739078175</c:v>
                </c:pt>
                <c:pt idx="15">
                  <c:v>2.2836582605211668</c:v>
                </c:pt>
              </c:numCache>
            </c:numRef>
          </c:xVal>
          <c:yVal>
            <c:numRef>
              <c:f>raw_columns!$BS$2:$BS$17</c:f>
              <c:numCache>
                <c:formatCode>General</c:formatCode>
                <c:ptCount val="16"/>
                <c:pt idx="0">
                  <c:v>3.6426968822821107E-2</c:v>
                </c:pt>
                <c:pt idx="1">
                  <c:v>3.834903256951646E-2</c:v>
                </c:pt>
                <c:pt idx="2">
                  <c:v>3.6222441678144777E-2</c:v>
                </c:pt>
                <c:pt idx="3">
                  <c:v>3.100240430238611E-2</c:v>
                </c:pt>
                <c:pt idx="4">
                  <c:v>2.5775192608010512E-2</c:v>
                </c:pt>
                <c:pt idx="5">
                  <c:v>2.1650124782742572E-2</c:v>
                </c:pt>
                <c:pt idx="6">
                  <c:v>1.678547212292892E-2</c:v>
                </c:pt>
                <c:pt idx="7">
                  <c:v>1.1680168718553291E-2</c:v>
                </c:pt>
                <c:pt idx="8">
                  <c:v>8.5074188439660525E-3</c:v>
                </c:pt>
                <c:pt idx="9">
                  <c:v>5.9602994785821796E-3</c:v>
                </c:pt>
                <c:pt idx="10">
                  <c:v>4.6391616993763617E-3</c:v>
                </c:pt>
                <c:pt idx="11">
                  <c:v>3.2573769084593166E-3</c:v>
                </c:pt>
                <c:pt idx="12">
                  <c:v>2.0610454974653628E-3</c:v>
                </c:pt>
                <c:pt idx="13">
                  <c:v>1.7651422617767898E-3</c:v>
                </c:pt>
                <c:pt idx="14">
                  <c:v>1.1945909890243166E-3</c:v>
                </c:pt>
                <c:pt idx="15">
                  <c:v>7.0985590723629641E-4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5DC-4F47-AA94-17E80199D2CA}"/>
            </c:ext>
          </c:extLst>
        </c:ser>
        <c:ser>
          <c:idx val="1"/>
          <c:order val="1"/>
          <c:tx>
            <c:strRef>
              <c:f>raw_columns!$BT$1</c:f>
              <c:strCache>
                <c:ptCount val="1"/>
                <c:pt idx="0">
                  <c:v>MM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raw_columns!$BR$2:$BR$17</c:f>
              <c:numCache>
                <c:formatCode>General</c:formatCode>
                <c:ptCount val="16"/>
                <c:pt idx="0">
                  <c:v>1000</c:v>
                </c:pt>
                <c:pt idx="1">
                  <c:v>666.66666666666663</c:v>
                </c:pt>
                <c:pt idx="2">
                  <c:v>444.4444444444444</c:v>
                </c:pt>
                <c:pt idx="3">
                  <c:v>296.29629629629625</c:v>
                </c:pt>
                <c:pt idx="4">
                  <c:v>197.53086419753083</c:v>
                </c:pt>
                <c:pt idx="5">
                  <c:v>131.68724279835388</c:v>
                </c:pt>
                <c:pt idx="6">
                  <c:v>87.791495198902581</c:v>
                </c:pt>
                <c:pt idx="7">
                  <c:v>58.527663465935056</c:v>
                </c:pt>
                <c:pt idx="8">
                  <c:v>39.018442310623371</c:v>
                </c:pt>
                <c:pt idx="9">
                  <c:v>26.012294873748914</c:v>
                </c:pt>
                <c:pt idx="10">
                  <c:v>17.341529915832609</c:v>
                </c:pt>
                <c:pt idx="11">
                  <c:v>11.561019943888406</c:v>
                </c:pt>
                <c:pt idx="12">
                  <c:v>7.7073466292589368</c:v>
                </c:pt>
                <c:pt idx="13">
                  <c:v>5.1382310861726248</c:v>
                </c:pt>
                <c:pt idx="14">
                  <c:v>3.42548739078175</c:v>
                </c:pt>
                <c:pt idx="15">
                  <c:v>2.2836582605211668</c:v>
                </c:pt>
              </c:numCache>
            </c:numRef>
          </c:xVal>
          <c:yVal>
            <c:numRef>
              <c:f>raw_columns!$BT$2:$BT$17</c:f>
              <c:numCache>
                <c:formatCode>General</c:formatCode>
                <c:ptCount val="16"/>
                <c:pt idx="0">
                  <c:v>3.9499402334460566E-2</c:v>
                </c:pt>
                <c:pt idx="1">
                  <c:v>3.7096515511542222E-2</c:v>
                </c:pt>
                <c:pt idx="2">
                  <c:v>3.3994508226331599E-2</c:v>
                </c:pt>
                <c:pt idx="3">
                  <c:v>3.0205798946177156E-2</c:v>
                </c:pt>
                <c:pt idx="4">
                  <c:v>2.5879387906240083E-2</c:v>
                </c:pt>
                <c:pt idx="5">
                  <c:v>2.1302595355990391E-2</c:v>
                </c:pt>
                <c:pt idx="6">
                  <c:v>1.683631867182055E-2</c:v>
                </c:pt>
                <c:pt idx="7">
                  <c:v>1.2808269086911971E-2</c:v>
                </c:pt>
                <c:pt idx="8">
                  <c:v>9.4256663708019838E-3</c:v>
                </c:pt>
                <c:pt idx="9">
                  <c:v>6.7512192233697204E-3</c:v>
                </c:pt>
                <c:pt idx="10">
                  <c:v>4.7356659701383967E-3</c:v>
                </c:pt>
                <c:pt idx="11">
                  <c:v>3.2708945236701154E-3</c:v>
                </c:pt>
                <c:pt idx="12">
                  <c:v>2.2342793945861802E-3</c:v>
                </c:pt>
                <c:pt idx="13">
                  <c:v>1.5143740235142513E-3</c:v>
                </c:pt>
                <c:pt idx="14">
                  <c:v>1.020939754691038E-3</c:v>
                </c:pt>
                <c:pt idx="15">
                  <c:v>6.8576944208897526E-4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5DC-4F47-AA94-17E80199D2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1354944"/>
        <c:axId val="1110199408"/>
      </c:scatterChart>
      <c:valAx>
        <c:axId val="1121354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0199408"/>
        <c:crosses val="autoZero"/>
        <c:crossBetween val="midCat"/>
      </c:valAx>
      <c:valAx>
        <c:axId val="11101994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13549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230188</xdr:colOff>
      <xdr:row>52</xdr:row>
      <xdr:rowOff>192088</xdr:rowOff>
    </xdr:from>
    <xdr:to>
      <xdr:col>10</xdr:col>
      <xdr:colOff>674688</xdr:colOff>
      <xdr:row>66</xdr:row>
      <xdr:rowOff>46038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3D04DE0-7E12-F64E-9666-8FAD753F09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68</xdr:col>
      <xdr:colOff>296862</xdr:colOff>
      <xdr:row>24</xdr:row>
      <xdr:rowOff>52388</xdr:rowOff>
    </xdr:from>
    <xdr:to>
      <xdr:col>74</xdr:col>
      <xdr:colOff>457199</xdr:colOff>
      <xdr:row>41</xdr:row>
      <xdr:rowOff>101600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7DF9A0D-C50D-6448-BC7B-3EF938F9D7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68"/>
  <sheetViews>
    <sheetView tabSelected="1" topLeftCell="BC1" zoomScaleNormal="100" workbookViewId="0">
      <selection activeCell="BY14" sqref="BY14"/>
    </sheetView>
  </sheetViews>
  <sheetFormatPr baseColWidth="10" defaultRowHeight="16"/>
  <cols>
    <col min="52" max="56" width="14.5" bestFit="1" customWidth="1"/>
    <col min="57" max="67" width="13.5" bestFit="1" customWidth="1"/>
  </cols>
  <sheetData>
    <row r="1" spans="1:73">
      <c r="A1" t="s">
        <v>0</v>
      </c>
      <c r="B1">
        <v>90</v>
      </c>
      <c r="C1">
        <f>B1/1.5</f>
        <v>60</v>
      </c>
      <c r="D1">
        <f t="shared" ref="D1:Q1" si="0">C1/1.5</f>
        <v>40</v>
      </c>
      <c r="E1">
        <f t="shared" si="0"/>
        <v>26.666666666666668</v>
      </c>
      <c r="F1">
        <f t="shared" si="0"/>
        <v>17.777777777777779</v>
      </c>
      <c r="G1">
        <f t="shared" si="0"/>
        <v>11.851851851851853</v>
      </c>
      <c r="H1">
        <f t="shared" si="0"/>
        <v>7.901234567901235</v>
      </c>
      <c r="I1">
        <f t="shared" si="0"/>
        <v>5.2674897119341564</v>
      </c>
      <c r="J1">
        <f t="shared" si="0"/>
        <v>3.5116598079561041</v>
      </c>
      <c r="K1">
        <f t="shared" si="0"/>
        <v>2.3411065386374026</v>
      </c>
      <c r="L1">
        <f t="shared" si="0"/>
        <v>1.560737692424935</v>
      </c>
      <c r="M1">
        <f t="shared" si="0"/>
        <v>1.0404917949499566</v>
      </c>
      <c r="N1">
        <f t="shared" si="0"/>
        <v>0.69366119663330439</v>
      </c>
      <c r="O1">
        <f t="shared" si="0"/>
        <v>0.46244079775553626</v>
      </c>
      <c r="P1">
        <f t="shared" si="0"/>
        <v>0.30829386517035751</v>
      </c>
      <c r="Q1">
        <f t="shared" si="0"/>
        <v>0.20552924344690501</v>
      </c>
      <c r="R1" t="s">
        <v>1</v>
      </c>
      <c r="S1" t="s">
        <v>2</v>
      </c>
      <c r="T1" t="s">
        <v>3</v>
      </c>
      <c r="U1" t="s">
        <v>4</v>
      </c>
      <c r="V1" t="s">
        <v>5</v>
      </c>
      <c r="W1" t="s">
        <v>6</v>
      </c>
      <c r="X1" t="s">
        <v>7</v>
      </c>
      <c r="Y1" t="s">
        <v>8</v>
      </c>
      <c r="Z1" t="s">
        <v>9</v>
      </c>
      <c r="AA1" t="s">
        <v>10</v>
      </c>
      <c r="AB1" t="s">
        <v>11</v>
      </c>
      <c r="AC1" t="s">
        <v>12</v>
      </c>
      <c r="AD1" t="s">
        <v>13</v>
      </c>
      <c r="AE1" t="s">
        <v>14</v>
      </c>
      <c r="AF1" t="s">
        <v>15</v>
      </c>
      <c r="AG1" t="s">
        <v>16</v>
      </c>
      <c r="AH1" t="s">
        <v>17</v>
      </c>
      <c r="AI1" t="s">
        <v>18</v>
      </c>
      <c r="AJ1" t="s">
        <v>19</v>
      </c>
      <c r="AK1" t="s">
        <v>20</v>
      </c>
      <c r="AL1" t="s">
        <v>21</v>
      </c>
      <c r="AM1" t="s">
        <v>22</v>
      </c>
      <c r="AN1" t="s">
        <v>23</v>
      </c>
      <c r="AO1" t="s">
        <v>24</v>
      </c>
      <c r="AP1" t="s">
        <v>25</v>
      </c>
      <c r="AQ1" t="s">
        <v>26</v>
      </c>
      <c r="AR1" t="s">
        <v>27</v>
      </c>
      <c r="AS1" t="s">
        <v>28</v>
      </c>
      <c r="AT1" t="s">
        <v>29</v>
      </c>
      <c r="AU1" t="s">
        <v>30</v>
      </c>
      <c r="AV1" t="s">
        <v>31</v>
      </c>
      <c r="AW1" t="s">
        <v>32</v>
      </c>
      <c r="AY1" t="s">
        <v>0</v>
      </c>
      <c r="AZ1" t="s">
        <v>17</v>
      </c>
      <c r="BA1" t="s">
        <v>18</v>
      </c>
      <c r="BB1" t="s">
        <v>19</v>
      </c>
      <c r="BC1" t="s">
        <v>20</v>
      </c>
      <c r="BD1" t="s">
        <v>21</v>
      </c>
      <c r="BE1" t="s">
        <v>22</v>
      </c>
      <c r="BF1" t="s">
        <v>23</v>
      </c>
      <c r="BG1" t="s">
        <v>24</v>
      </c>
      <c r="BH1" t="s">
        <v>25</v>
      </c>
      <c r="BI1" t="s">
        <v>26</v>
      </c>
      <c r="BJ1" t="s">
        <v>27</v>
      </c>
      <c r="BK1" t="s">
        <v>28</v>
      </c>
      <c r="BL1" t="s">
        <v>29</v>
      </c>
      <c r="BM1" t="s">
        <v>30</v>
      </c>
      <c r="BN1" t="s">
        <v>31</v>
      </c>
      <c r="BO1" t="s">
        <v>32</v>
      </c>
      <c r="BR1" s="3" t="s">
        <v>43</v>
      </c>
      <c r="BS1" t="s">
        <v>36</v>
      </c>
      <c r="BT1" s="2" t="s">
        <v>37</v>
      </c>
    </row>
    <row r="2" spans="1:73">
      <c r="A2">
        <v>0</v>
      </c>
      <c r="B2" t="s">
        <v>33</v>
      </c>
      <c r="D2">
        <v>66130</v>
      </c>
      <c r="E2">
        <v>48596</v>
      </c>
      <c r="F2">
        <v>31112</v>
      </c>
      <c r="G2">
        <v>22375</v>
      </c>
      <c r="H2">
        <v>14474</v>
      </c>
      <c r="I2">
        <v>9967</v>
      </c>
      <c r="J2">
        <v>6475</v>
      </c>
      <c r="K2">
        <v>4321</v>
      </c>
      <c r="L2">
        <v>2926</v>
      </c>
      <c r="M2">
        <v>2285</v>
      </c>
      <c r="N2">
        <v>1424</v>
      </c>
      <c r="O2">
        <v>1073</v>
      </c>
      <c r="P2">
        <v>777</v>
      </c>
      <c r="Q2">
        <v>655</v>
      </c>
      <c r="R2">
        <v>3858</v>
      </c>
      <c r="S2">
        <v>2810</v>
      </c>
      <c r="T2">
        <v>2183</v>
      </c>
      <c r="U2">
        <v>2073</v>
      </c>
      <c r="V2">
        <v>1230</v>
      </c>
      <c r="W2">
        <v>845</v>
      </c>
      <c r="X2">
        <v>595</v>
      </c>
      <c r="Y2">
        <v>512</v>
      </c>
      <c r="Z2">
        <v>318</v>
      </c>
      <c r="AA2">
        <v>210</v>
      </c>
      <c r="AB2">
        <v>151</v>
      </c>
      <c r="AC2">
        <v>108</v>
      </c>
      <c r="AD2">
        <v>86</v>
      </c>
      <c r="AE2">
        <v>77</v>
      </c>
      <c r="AF2">
        <v>86</v>
      </c>
      <c r="AG2">
        <v>57</v>
      </c>
      <c r="AH2">
        <v>6232</v>
      </c>
      <c r="AI2">
        <v>4334</v>
      </c>
      <c r="AJ2">
        <v>4349</v>
      </c>
      <c r="AK2">
        <v>3044</v>
      </c>
      <c r="AL2">
        <v>2644</v>
      </c>
      <c r="AM2">
        <v>1542</v>
      </c>
      <c r="AN2">
        <v>1373</v>
      </c>
      <c r="AO2">
        <v>867</v>
      </c>
      <c r="AP2">
        <v>837</v>
      </c>
      <c r="AQ2">
        <v>437</v>
      </c>
      <c r="AR2">
        <v>407</v>
      </c>
      <c r="AS2">
        <v>234</v>
      </c>
      <c r="AT2">
        <v>215</v>
      </c>
      <c r="AU2">
        <v>471</v>
      </c>
      <c r="AV2">
        <v>132</v>
      </c>
      <c r="AW2">
        <v>75</v>
      </c>
      <c r="AY2">
        <v>0</v>
      </c>
      <c r="AZ2" s="1">
        <f>(AH2-R2)/1673</f>
        <v>1.4190077704722057</v>
      </c>
      <c r="BA2" s="1">
        <f t="shared" ref="BA2:BO2" si="1">(AI2-S2)/1673</f>
        <v>0.91093843395098628</v>
      </c>
      <c r="BB2" s="1">
        <f t="shared" si="1"/>
        <v>1.2946802151823071</v>
      </c>
      <c r="BC2" s="1">
        <f t="shared" si="1"/>
        <v>0.58039450089659295</v>
      </c>
      <c r="BD2" s="1">
        <f t="shared" si="1"/>
        <v>0.84518828451882844</v>
      </c>
      <c r="BE2" s="1">
        <f t="shared" si="1"/>
        <v>0.41661685594739989</v>
      </c>
      <c r="BF2" s="1">
        <f t="shared" si="1"/>
        <v>0.46503287507471608</v>
      </c>
      <c r="BG2" s="1">
        <f t="shared" si="1"/>
        <v>0.21219366407650928</v>
      </c>
      <c r="BH2" s="1">
        <f t="shared" si="1"/>
        <v>0.31022115959354452</v>
      </c>
      <c r="BI2" s="1">
        <f t="shared" si="1"/>
        <v>0.13568439928272563</v>
      </c>
      <c r="BJ2" s="1">
        <f t="shared" si="1"/>
        <v>0.15301852958756723</v>
      </c>
      <c r="BK2" s="1">
        <f t="shared" si="1"/>
        <v>7.5313807531380755E-2</v>
      </c>
      <c r="BL2" s="1">
        <f t="shared" si="1"/>
        <v>7.710699342498506E-2</v>
      </c>
      <c r="BM2" s="1">
        <f t="shared" si="1"/>
        <v>0.2355050806933652</v>
      </c>
      <c r="BN2" s="1">
        <f t="shared" si="1"/>
        <v>2.7495517035265989E-2</v>
      </c>
      <c r="BO2" s="1">
        <f t="shared" si="1"/>
        <v>1.0759115361625823E-2</v>
      </c>
      <c r="BR2">
        <v>1000</v>
      </c>
      <c r="BS2">
        <v>3.6426968822821107E-2</v>
      </c>
      <c r="BT2" s="3">
        <f>$BS$20*$BT$20*$BR2/($BU$20+$BR2)</f>
        <v>3.9499402334460566E-2</v>
      </c>
      <c r="BU2" s="3">
        <f>(BT2-BS2)^2</f>
        <v>9.4398476834451803E-6</v>
      </c>
    </row>
    <row r="3" spans="1:73">
      <c r="A3">
        <v>10</v>
      </c>
      <c r="B3" t="s">
        <v>33</v>
      </c>
      <c r="D3">
        <v>66431</v>
      </c>
      <c r="E3">
        <v>48635</v>
      </c>
      <c r="F3">
        <v>30937</v>
      </c>
      <c r="G3">
        <v>22599</v>
      </c>
      <c r="H3">
        <v>14258</v>
      </c>
      <c r="I3">
        <v>9846</v>
      </c>
      <c r="J3">
        <v>6332</v>
      </c>
      <c r="K3">
        <v>4245</v>
      </c>
      <c r="L3">
        <v>2909</v>
      </c>
      <c r="M3">
        <v>2298</v>
      </c>
      <c r="N3">
        <v>1443</v>
      </c>
      <c r="O3">
        <v>1157</v>
      </c>
      <c r="P3">
        <v>838</v>
      </c>
      <c r="Q3">
        <v>651</v>
      </c>
      <c r="R3">
        <v>3796</v>
      </c>
      <c r="S3">
        <v>2996</v>
      </c>
      <c r="T3">
        <v>2268</v>
      </c>
      <c r="U3">
        <v>2138</v>
      </c>
      <c r="V3">
        <v>1239</v>
      </c>
      <c r="W3">
        <v>853</v>
      </c>
      <c r="X3">
        <v>578</v>
      </c>
      <c r="Y3">
        <v>476</v>
      </c>
      <c r="Z3">
        <v>280</v>
      </c>
      <c r="AA3">
        <v>209</v>
      </c>
      <c r="AB3">
        <v>162</v>
      </c>
      <c r="AC3">
        <v>129</v>
      </c>
      <c r="AD3">
        <v>101</v>
      </c>
      <c r="AE3">
        <v>99</v>
      </c>
      <c r="AF3">
        <v>83</v>
      </c>
      <c r="AG3">
        <v>59</v>
      </c>
      <c r="AH3">
        <v>6736</v>
      </c>
      <c r="AI3">
        <v>5038</v>
      </c>
      <c r="AJ3">
        <v>4848</v>
      </c>
      <c r="AK3">
        <v>3599</v>
      </c>
      <c r="AL3">
        <v>3152</v>
      </c>
      <c r="AM3">
        <v>1926</v>
      </c>
      <c r="AN3">
        <v>1805</v>
      </c>
      <c r="AO3">
        <v>1120</v>
      </c>
      <c r="AP3">
        <v>1038</v>
      </c>
      <c r="AQ3">
        <v>588</v>
      </c>
      <c r="AR3">
        <v>502</v>
      </c>
      <c r="AS3">
        <v>275</v>
      </c>
      <c r="AT3">
        <v>261</v>
      </c>
      <c r="AU3">
        <v>454</v>
      </c>
      <c r="AV3">
        <v>173</v>
      </c>
      <c r="AW3">
        <v>106</v>
      </c>
      <c r="AY3">
        <v>10</v>
      </c>
      <c r="AZ3" s="1">
        <f t="shared" ref="AZ3:AZ46" si="2">(AH3-R3)/1673</f>
        <v>1.7573221757322175</v>
      </c>
      <c r="BA3" s="1">
        <f t="shared" ref="BA3:BA46" si="3">(AI3-S3)/1673</f>
        <v>1.2205618649133294</v>
      </c>
      <c r="BB3" s="1">
        <f t="shared" ref="BB3:BB46" si="4">(AJ3-T3)/1673</f>
        <v>1.5421398684997012</v>
      </c>
      <c r="BC3" s="1">
        <f t="shared" ref="BC3:BC46" si="5">(AK3-U3)/1673</f>
        <v>0.87328153018529586</v>
      </c>
      <c r="BD3" s="1">
        <f t="shared" ref="BD3:BD46" si="6">(AL3-V3)/1673</f>
        <v>1.1434548714883443</v>
      </c>
      <c r="BE3" s="1">
        <f t="shared" ref="BE3:BE46" si="7">(AM3-W3)/1673</f>
        <v>0.64136282127913924</v>
      </c>
      <c r="BF3" s="1">
        <f t="shared" ref="BF3:BF46" si="8">(AN3-X3)/1673</f>
        <v>0.73341303048416018</v>
      </c>
      <c r="BG3" s="1">
        <f t="shared" ref="BG3:BG46" si="9">(AO3-Y3)/1673</f>
        <v>0.38493723849372385</v>
      </c>
      <c r="BH3" s="1">
        <f t="shared" ref="BH3:BH46" si="10">(AP3-Z3)/1673</f>
        <v>0.45307830245068736</v>
      </c>
      <c r="BI3" s="1">
        <f t="shared" ref="BI3:BI46" si="11">(AQ3-AA3)/1673</f>
        <v>0.22653915122534368</v>
      </c>
      <c r="BJ3" s="1">
        <f t="shared" ref="BJ3:BJ46" si="12">(AR3-AB3)/1673</f>
        <v>0.20322773460848775</v>
      </c>
      <c r="BK3" s="1">
        <f t="shared" ref="BK3:BK46" si="13">(AS3-AC3)/1673</f>
        <v>8.7268380155409442E-2</v>
      </c>
      <c r="BL3" s="1">
        <f t="shared" ref="BL3:BL46" si="14">(AT3-AD3)/1673</f>
        <v>9.5636580992229533E-2</v>
      </c>
      <c r="BM3" s="1">
        <f t="shared" ref="BM3:BM46" si="15">(AU3-AE3)/1673</f>
        <v>0.21219366407650928</v>
      </c>
      <c r="BN3" s="1">
        <f t="shared" ref="BN3:BN46" si="16">(AV3-AF3)/1673</f>
        <v>5.379557680812911E-2</v>
      </c>
      <c r="BO3" s="1">
        <f t="shared" ref="BO3:BO46" si="17">(AW3-AG3)/1673</f>
        <v>2.8093245666467422E-2</v>
      </c>
      <c r="BR3">
        <v>666.66666666666663</v>
      </c>
      <c r="BS3">
        <v>3.834903256951646E-2</v>
      </c>
      <c r="BT3" s="3">
        <f t="shared" ref="BT3:BT17" si="18">$BS$20*$BT$20*$BR3/($BU$20+$BR3)</f>
        <v>3.7096515511542222E-2</v>
      </c>
      <c r="BU3" s="3">
        <f t="shared" ref="BU3:BU17" si="19">(BT3-BS3)^2</f>
        <v>1.5687989805164409E-6</v>
      </c>
    </row>
    <row r="4" spans="1:73">
      <c r="A4">
        <v>20</v>
      </c>
      <c r="B4" t="s">
        <v>33</v>
      </c>
      <c r="D4">
        <v>66538</v>
      </c>
      <c r="E4">
        <v>48719</v>
      </c>
      <c r="F4">
        <v>31212</v>
      </c>
      <c r="G4">
        <v>22073</v>
      </c>
      <c r="H4">
        <v>14326</v>
      </c>
      <c r="I4">
        <v>9921</v>
      </c>
      <c r="J4">
        <v>6399</v>
      </c>
      <c r="K4">
        <v>4331</v>
      </c>
      <c r="L4">
        <v>2984</v>
      </c>
      <c r="M4">
        <v>2339</v>
      </c>
      <c r="N4">
        <v>1463</v>
      </c>
      <c r="O4">
        <v>1155</v>
      </c>
      <c r="P4">
        <v>809</v>
      </c>
      <c r="Q4">
        <v>632</v>
      </c>
      <c r="R4">
        <v>3693</v>
      </c>
      <c r="S4">
        <v>2879</v>
      </c>
      <c r="T4">
        <v>2117</v>
      </c>
      <c r="U4">
        <v>2172</v>
      </c>
      <c r="V4">
        <v>1310</v>
      </c>
      <c r="W4">
        <v>909</v>
      </c>
      <c r="X4">
        <v>644</v>
      </c>
      <c r="Y4">
        <v>490</v>
      </c>
      <c r="Z4">
        <v>308</v>
      </c>
      <c r="AA4">
        <v>208</v>
      </c>
      <c r="AB4">
        <v>173</v>
      </c>
      <c r="AC4">
        <v>113</v>
      </c>
      <c r="AD4">
        <v>89</v>
      </c>
      <c r="AE4">
        <v>96</v>
      </c>
      <c r="AF4">
        <v>99</v>
      </c>
      <c r="AG4">
        <v>69</v>
      </c>
      <c r="AH4">
        <v>7334</v>
      </c>
      <c r="AI4">
        <v>5682</v>
      </c>
      <c r="AJ4">
        <v>5502</v>
      </c>
      <c r="AK4">
        <v>4057</v>
      </c>
      <c r="AL4">
        <v>3762</v>
      </c>
      <c r="AM4">
        <v>2375</v>
      </c>
      <c r="AN4">
        <v>2148</v>
      </c>
      <c r="AO4">
        <v>1328</v>
      </c>
      <c r="AP4">
        <v>1159</v>
      </c>
      <c r="AQ4">
        <v>707</v>
      </c>
      <c r="AR4">
        <v>553</v>
      </c>
      <c r="AS4">
        <v>314</v>
      </c>
      <c r="AT4">
        <v>281</v>
      </c>
      <c r="AU4">
        <v>519</v>
      </c>
      <c r="AV4">
        <v>182</v>
      </c>
      <c r="AW4">
        <v>135</v>
      </c>
      <c r="AY4">
        <v>20</v>
      </c>
      <c r="AZ4" s="1">
        <f t="shared" si="2"/>
        <v>2.1763299462044232</v>
      </c>
      <c r="BA4" s="1">
        <f t="shared" si="3"/>
        <v>1.6754333532576211</v>
      </c>
      <c r="BB4" s="1">
        <f t="shared" si="4"/>
        <v>2.0233114166168558</v>
      </c>
      <c r="BC4" s="1">
        <f t="shared" si="5"/>
        <v>1.1267184698147041</v>
      </c>
      <c r="BD4" s="1">
        <f t="shared" si="6"/>
        <v>1.4656306037059175</v>
      </c>
      <c r="BE4" s="1">
        <f t="shared" si="7"/>
        <v>0.87627017334130308</v>
      </c>
      <c r="BF4" s="1">
        <f t="shared" si="8"/>
        <v>0.89898386132695751</v>
      </c>
      <c r="BG4" s="1">
        <f t="shared" si="9"/>
        <v>0.50089659294680211</v>
      </c>
      <c r="BH4" s="1">
        <f t="shared" si="10"/>
        <v>0.50866706515242077</v>
      </c>
      <c r="BI4" s="1">
        <f t="shared" si="11"/>
        <v>0.29826658696951586</v>
      </c>
      <c r="BJ4" s="1">
        <f t="shared" si="12"/>
        <v>0.22713687985654513</v>
      </c>
      <c r="BK4" s="1">
        <f t="shared" si="13"/>
        <v>0.12014345487148835</v>
      </c>
      <c r="BL4" s="1">
        <f t="shared" si="14"/>
        <v>0.11476389719067544</v>
      </c>
      <c r="BM4" s="1">
        <f t="shared" si="15"/>
        <v>0.25283921099820683</v>
      </c>
      <c r="BN4" s="1">
        <f t="shared" si="16"/>
        <v>4.9611476389719064E-2</v>
      </c>
      <c r="BO4" s="1">
        <f t="shared" si="17"/>
        <v>3.9450089659294682E-2</v>
      </c>
      <c r="BR4">
        <v>444.4444444444444</v>
      </c>
      <c r="BS4">
        <v>3.6222441678144777E-2</v>
      </c>
      <c r="BT4" s="3">
        <f t="shared" si="18"/>
        <v>3.3994508226331599E-2</v>
      </c>
      <c r="BU4" s="3">
        <f t="shared" si="19"/>
        <v>4.9636874657081849E-6</v>
      </c>
    </row>
    <row r="5" spans="1:73">
      <c r="A5">
        <v>30</v>
      </c>
      <c r="B5" t="s">
        <v>33</v>
      </c>
      <c r="D5">
        <v>65977</v>
      </c>
      <c r="E5">
        <v>48011</v>
      </c>
      <c r="F5">
        <v>30782</v>
      </c>
      <c r="G5">
        <v>22079</v>
      </c>
      <c r="H5">
        <v>14267</v>
      </c>
      <c r="I5">
        <v>9845</v>
      </c>
      <c r="J5">
        <v>6442</v>
      </c>
      <c r="K5">
        <v>4243</v>
      </c>
      <c r="L5">
        <v>2953</v>
      </c>
      <c r="M5">
        <v>2356</v>
      </c>
      <c r="N5">
        <v>1406</v>
      </c>
      <c r="O5">
        <v>1164</v>
      </c>
      <c r="P5">
        <v>801</v>
      </c>
      <c r="Q5">
        <v>667</v>
      </c>
      <c r="R5">
        <v>3668</v>
      </c>
      <c r="S5">
        <v>2877</v>
      </c>
      <c r="T5">
        <v>2119</v>
      </c>
      <c r="U5">
        <v>2087</v>
      </c>
      <c r="V5">
        <v>1322</v>
      </c>
      <c r="W5">
        <v>908</v>
      </c>
      <c r="X5">
        <v>590</v>
      </c>
      <c r="Y5">
        <v>511</v>
      </c>
      <c r="Z5">
        <v>278</v>
      </c>
      <c r="AA5">
        <v>194</v>
      </c>
      <c r="AB5">
        <v>162</v>
      </c>
      <c r="AC5">
        <v>110</v>
      </c>
      <c r="AD5">
        <v>94</v>
      </c>
      <c r="AE5">
        <v>82</v>
      </c>
      <c r="AF5">
        <v>107</v>
      </c>
      <c r="AG5">
        <v>63</v>
      </c>
      <c r="AH5">
        <v>7967</v>
      </c>
      <c r="AI5">
        <v>6350</v>
      </c>
      <c r="AJ5">
        <v>6078</v>
      </c>
      <c r="AK5">
        <v>4790</v>
      </c>
      <c r="AL5">
        <v>4218</v>
      </c>
      <c r="AM5">
        <v>2683</v>
      </c>
      <c r="AN5">
        <v>2348</v>
      </c>
      <c r="AO5">
        <v>1534</v>
      </c>
      <c r="AP5">
        <v>1388</v>
      </c>
      <c r="AQ5">
        <v>853</v>
      </c>
      <c r="AR5">
        <v>698</v>
      </c>
      <c r="AS5">
        <v>403</v>
      </c>
      <c r="AT5">
        <v>325</v>
      </c>
      <c r="AU5">
        <v>549</v>
      </c>
      <c r="AV5">
        <v>162</v>
      </c>
      <c r="AW5">
        <v>115</v>
      </c>
      <c r="AY5">
        <v>30</v>
      </c>
      <c r="AZ5" s="1">
        <f t="shared" si="2"/>
        <v>2.569635385534967</v>
      </c>
      <c r="BA5" s="1">
        <f t="shared" si="3"/>
        <v>2.0759115361625824</v>
      </c>
      <c r="BB5" s="1">
        <f t="shared" si="4"/>
        <v>2.3664076509264795</v>
      </c>
      <c r="BC5" s="1">
        <f t="shared" si="5"/>
        <v>1.6156604901374776</v>
      </c>
      <c r="BD5" s="1">
        <f t="shared" si="6"/>
        <v>1.7310221159593544</v>
      </c>
      <c r="BE5" s="1">
        <f t="shared" si="7"/>
        <v>1.0609683203825464</v>
      </c>
      <c r="BF5" s="1">
        <f t="shared" si="8"/>
        <v>1.050806933652122</v>
      </c>
      <c r="BG5" s="1">
        <f t="shared" si="9"/>
        <v>0.61147638971906759</v>
      </c>
      <c r="BH5" s="1">
        <f t="shared" si="10"/>
        <v>0.66347878063359234</v>
      </c>
      <c r="BI5" s="1">
        <f t="shared" si="11"/>
        <v>0.39390316796174535</v>
      </c>
      <c r="BJ5" s="1">
        <f t="shared" si="12"/>
        <v>0.3203825463239689</v>
      </c>
      <c r="BK5" s="1">
        <f t="shared" si="13"/>
        <v>0.17513448894202033</v>
      </c>
      <c r="BL5" s="1">
        <f t="shared" si="14"/>
        <v>0.13807531380753138</v>
      </c>
      <c r="BM5" s="1">
        <f t="shared" si="15"/>
        <v>0.27913927077106993</v>
      </c>
      <c r="BN5" s="1">
        <f t="shared" si="16"/>
        <v>3.2875074716078902E-2</v>
      </c>
      <c r="BO5" s="1">
        <f t="shared" si="17"/>
        <v>3.1081888822474597E-2</v>
      </c>
      <c r="BR5">
        <v>296.29629629629625</v>
      </c>
      <c r="BS5">
        <v>3.100240430238611E-2</v>
      </c>
      <c r="BT5" s="3">
        <f t="shared" si="18"/>
        <v>3.0205798946177156E-2</v>
      </c>
      <c r="BU5" s="3">
        <f t="shared" si="19"/>
        <v>6.3458009354079372E-7</v>
      </c>
    </row>
    <row r="6" spans="1:73">
      <c r="A6">
        <v>40</v>
      </c>
      <c r="B6" t="s">
        <v>33</v>
      </c>
      <c r="C6">
        <v>98967</v>
      </c>
      <c r="D6">
        <v>65909</v>
      </c>
      <c r="E6">
        <v>48246</v>
      </c>
      <c r="F6">
        <v>30816</v>
      </c>
      <c r="G6">
        <v>22279</v>
      </c>
      <c r="H6">
        <v>14224</v>
      </c>
      <c r="I6">
        <v>9958</v>
      </c>
      <c r="J6">
        <v>6372</v>
      </c>
      <c r="K6">
        <v>4191</v>
      </c>
      <c r="L6">
        <v>2934</v>
      </c>
      <c r="M6">
        <v>2287</v>
      </c>
      <c r="N6">
        <v>1397</v>
      </c>
      <c r="O6">
        <v>1166</v>
      </c>
      <c r="P6">
        <v>784</v>
      </c>
      <c r="Q6">
        <v>623</v>
      </c>
      <c r="R6">
        <v>3661</v>
      </c>
      <c r="S6">
        <v>2831</v>
      </c>
      <c r="T6">
        <v>2093</v>
      </c>
      <c r="U6">
        <v>2104</v>
      </c>
      <c r="V6">
        <v>1365</v>
      </c>
      <c r="W6">
        <v>876</v>
      </c>
      <c r="X6">
        <v>653</v>
      </c>
      <c r="Y6">
        <v>560</v>
      </c>
      <c r="Z6">
        <v>317</v>
      </c>
      <c r="AA6">
        <v>214</v>
      </c>
      <c r="AB6">
        <v>147</v>
      </c>
      <c r="AC6">
        <v>130</v>
      </c>
      <c r="AD6">
        <v>82</v>
      </c>
      <c r="AE6">
        <v>81</v>
      </c>
      <c r="AF6">
        <v>96</v>
      </c>
      <c r="AG6">
        <v>64</v>
      </c>
      <c r="AH6">
        <v>8754</v>
      </c>
      <c r="AI6">
        <v>7097</v>
      </c>
      <c r="AJ6">
        <v>7012</v>
      </c>
      <c r="AK6">
        <v>5562</v>
      </c>
      <c r="AL6">
        <v>4791</v>
      </c>
      <c r="AM6">
        <v>3173</v>
      </c>
      <c r="AN6">
        <v>2739</v>
      </c>
      <c r="AO6">
        <v>1792</v>
      </c>
      <c r="AP6">
        <v>1526</v>
      </c>
      <c r="AQ6">
        <v>962</v>
      </c>
      <c r="AR6">
        <v>761</v>
      </c>
      <c r="AS6">
        <v>462</v>
      </c>
      <c r="AT6">
        <v>379</v>
      </c>
      <c r="AU6">
        <v>534</v>
      </c>
      <c r="AV6">
        <v>249</v>
      </c>
      <c r="AW6">
        <v>141</v>
      </c>
      <c r="AY6">
        <v>40</v>
      </c>
      <c r="AZ6" s="1">
        <f t="shared" si="2"/>
        <v>3.0442319187089062</v>
      </c>
      <c r="BA6" s="1">
        <f t="shared" si="3"/>
        <v>2.5499103407053196</v>
      </c>
      <c r="BB6" s="1">
        <f t="shared" si="4"/>
        <v>2.9402271368798565</v>
      </c>
      <c r="BC6" s="1">
        <f t="shared" si="5"/>
        <v>2.0669456066945608</v>
      </c>
      <c r="BD6" s="1">
        <f t="shared" si="6"/>
        <v>2.0478182904961146</v>
      </c>
      <c r="BE6" s="1">
        <f t="shared" si="7"/>
        <v>1.3729826658696951</v>
      </c>
      <c r="BF6" s="1">
        <f t="shared" si="8"/>
        <v>1.2468619246861925</v>
      </c>
      <c r="BG6" s="1">
        <f t="shared" si="9"/>
        <v>0.7364016736401674</v>
      </c>
      <c r="BH6" s="1">
        <f t="shared" si="10"/>
        <v>0.72265391512253441</v>
      </c>
      <c r="BI6" s="1">
        <f t="shared" si="11"/>
        <v>0.44710101613867304</v>
      </c>
      <c r="BJ6" s="1">
        <f t="shared" si="12"/>
        <v>0.36700537955768081</v>
      </c>
      <c r="BK6" s="1">
        <f t="shared" si="13"/>
        <v>0.19844590555887626</v>
      </c>
      <c r="BL6" s="1">
        <f t="shared" si="14"/>
        <v>0.17752540346682605</v>
      </c>
      <c r="BM6" s="1">
        <f t="shared" si="15"/>
        <v>0.27077106993424988</v>
      </c>
      <c r="BN6" s="1">
        <f t="shared" si="16"/>
        <v>9.1452480573819481E-2</v>
      </c>
      <c r="BO6" s="1">
        <f t="shared" si="17"/>
        <v>4.6025104602510462E-2</v>
      </c>
      <c r="BR6">
        <v>197.53086419753083</v>
      </c>
      <c r="BS6">
        <v>2.5775192608010512E-2</v>
      </c>
      <c r="BT6" s="3">
        <f t="shared" si="18"/>
        <v>2.5879387906240083E-2</v>
      </c>
      <c r="BU6" s="3">
        <f t="shared" si="19"/>
        <v>1.0856660173149216E-8</v>
      </c>
    </row>
    <row r="7" spans="1:73">
      <c r="A7">
        <v>50</v>
      </c>
      <c r="B7" t="s">
        <v>33</v>
      </c>
      <c r="D7">
        <v>66074</v>
      </c>
      <c r="E7">
        <v>48054</v>
      </c>
      <c r="F7">
        <v>30605</v>
      </c>
      <c r="G7">
        <v>21907</v>
      </c>
      <c r="H7">
        <v>13880</v>
      </c>
      <c r="I7">
        <v>9809</v>
      </c>
      <c r="J7">
        <v>6331</v>
      </c>
      <c r="K7">
        <v>4249</v>
      </c>
      <c r="L7">
        <v>2863</v>
      </c>
      <c r="M7">
        <v>2268</v>
      </c>
      <c r="N7">
        <v>1394</v>
      </c>
      <c r="O7">
        <v>1161</v>
      </c>
      <c r="P7">
        <v>782</v>
      </c>
      <c r="Q7">
        <v>637</v>
      </c>
      <c r="R7">
        <v>3610</v>
      </c>
      <c r="S7">
        <v>2734</v>
      </c>
      <c r="T7">
        <v>2171</v>
      </c>
      <c r="U7">
        <v>2092</v>
      </c>
      <c r="V7">
        <v>1312</v>
      </c>
      <c r="W7">
        <v>938</v>
      </c>
      <c r="X7">
        <v>616</v>
      </c>
      <c r="Y7">
        <v>513</v>
      </c>
      <c r="Z7">
        <v>324</v>
      </c>
      <c r="AA7">
        <v>228</v>
      </c>
      <c r="AB7">
        <v>152</v>
      </c>
      <c r="AC7">
        <v>126</v>
      </c>
      <c r="AD7">
        <v>86</v>
      </c>
      <c r="AE7">
        <v>97</v>
      </c>
      <c r="AF7">
        <v>99</v>
      </c>
      <c r="AG7">
        <v>78</v>
      </c>
      <c r="AH7">
        <v>9359</v>
      </c>
      <c r="AI7">
        <v>7741</v>
      </c>
      <c r="AJ7">
        <v>7708</v>
      </c>
      <c r="AK7">
        <v>5846</v>
      </c>
      <c r="AL7">
        <v>5376</v>
      </c>
      <c r="AM7">
        <v>3541</v>
      </c>
      <c r="AN7">
        <v>3112</v>
      </c>
      <c r="AO7">
        <v>2032</v>
      </c>
      <c r="AP7">
        <v>1666</v>
      </c>
      <c r="AQ7">
        <v>1113</v>
      </c>
      <c r="AR7">
        <v>873</v>
      </c>
      <c r="AS7">
        <v>538</v>
      </c>
      <c r="AT7">
        <v>398</v>
      </c>
      <c r="AU7">
        <v>618</v>
      </c>
      <c r="AV7">
        <v>245</v>
      </c>
      <c r="AW7">
        <v>190</v>
      </c>
      <c r="AY7">
        <v>50</v>
      </c>
      <c r="AZ7" s="1">
        <f t="shared" si="2"/>
        <v>3.4363419007770473</v>
      </c>
      <c r="BA7" s="1">
        <f t="shared" si="3"/>
        <v>2.9928272564255827</v>
      </c>
      <c r="BB7" s="1">
        <f t="shared" si="4"/>
        <v>3.3096234309623429</v>
      </c>
      <c r="BC7" s="1">
        <f t="shared" si="5"/>
        <v>2.2438732815301852</v>
      </c>
      <c r="BD7" s="1">
        <f t="shared" si="6"/>
        <v>2.4291691572026299</v>
      </c>
      <c r="BE7" s="1">
        <f t="shared" si="7"/>
        <v>1.5558876270173341</v>
      </c>
      <c r="BF7" s="1">
        <f t="shared" si="8"/>
        <v>1.4919306634787806</v>
      </c>
      <c r="BG7" s="1">
        <f t="shared" si="9"/>
        <v>0.90794979079497906</v>
      </c>
      <c r="BH7" s="1">
        <f t="shared" si="10"/>
        <v>0.80215182307232513</v>
      </c>
      <c r="BI7" s="1">
        <f t="shared" si="11"/>
        <v>0.52898983861326954</v>
      </c>
      <c r="BJ7" s="1">
        <f t="shared" si="12"/>
        <v>0.43096234309623432</v>
      </c>
      <c r="BK7" s="1">
        <f t="shared" si="13"/>
        <v>0.24626419605499103</v>
      </c>
      <c r="BL7" s="1">
        <f t="shared" si="14"/>
        <v>0.18649133293484757</v>
      </c>
      <c r="BM7" s="1">
        <f t="shared" si="15"/>
        <v>0.3114166168559474</v>
      </c>
      <c r="BN7" s="1">
        <f t="shared" si="16"/>
        <v>8.7268380155409442E-2</v>
      </c>
      <c r="BO7" s="1">
        <f t="shared" si="17"/>
        <v>6.6945606694560664E-2</v>
      </c>
      <c r="BR7">
        <v>131.68724279835388</v>
      </c>
      <c r="BS7">
        <v>2.1650124782742572E-2</v>
      </c>
      <c r="BT7" s="3">
        <f t="shared" si="18"/>
        <v>2.1302595355990391E-2</v>
      </c>
      <c r="BU7" s="3">
        <f t="shared" si="19"/>
        <v>1.2077670245869981E-7</v>
      </c>
    </row>
    <row r="8" spans="1:73">
      <c r="A8">
        <v>60</v>
      </c>
      <c r="B8" t="s">
        <v>33</v>
      </c>
      <c r="D8">
        <v>66303</v>
      </c>
      <c r="E8">
        <v>48507</v>
      </c>
      <c r="F8">
        <v>30451</v>
      </c>
      <c r="G8">
        <v>21670</v>
      </c>
      <c r="H8">
        <v>13965</v>
      </c>
      <c r="I8">
        <v>9823</v>
      </c>
      <c r="J8">
        <v>6255</v>
      </c>
      <c r="K8">
        <v>4195</v>
      </c>
      <c r="L8">
        <v>2855</v>
      </c>
      <c r="M8">
        <v>2319</v>
      </c>
      <c r="N8">
        <v>1486</v>
      </c>
      <c r="O8">
        <v>1192</v>
      </c>
      <c r="P8">
        <v>782</v>
      </c>
      <c r="Q8">
        <v>698</v>
      </c>
      <c r="R8">
        <v>3559</v>
      </c>
      <c r="S8">
        <v>2840</v>
      </c>
      <c r="T8">
        <v>2086</v>
      </c>
      <c r="U8">
        <v>2171</v>
      </c>
      <c r="V8">
        <v>1277</v>
      </c>
      <c r="W8">
        <v>920</v>
      </c>
      <c r="X8">
        <v>655</v>
      </c>
      <c r="Y8">
        <v>533</v>
      </c>
      <c r="Z8">
        <v>330</v>
      </c>
      <c r="AA8">
        <v>202</v>
      </c>
      <c r="AB8">
        <v>150</v>
      </c>
      <c r="AC8">
        <v>146</v>
      </c>
      <c r="AD8">
        <v>87</v>
      </c>
      <c r="AE8">
        <v>93</v>
      </c>
      <c r="AF8">
        <v>103</v>
      </c>
      <c r="AG8">
        <v>58</v>
      </c>
      <c r="AH8">
        <v>10110</v>
      </c>
      <c r="AI8">
        <v>8528</v>
      </c>
      <c r="AJ8">
        <v>8437</v>
      </c>
      <c r="AK8">
        <v>6467</v>
      </c>
      <c r="AL8">
        <v>5790</v>
      </c>
      <c r="AM8">
        <v>4143</v>
      </c>
      <c r="AN8">
        <v>3518</v>
      </c>
      <c r="AO8">
        <v>2298</v>
      </c>
      <c r="AP8">
        <v>1881</v>
      </c>
      <c r="AQ8">
        <v>1197</v>
      </c>
      <c r="AR8">
        <v>1004</v>
      </c>
      <c r="AS8">
        <v>578</v>
      </c>
      <c r="AT8">
        <v>497</v>
      </c>
      <c r="AU8">
        <v>639</v>
      </c>
      <c r="AV8">
        <v>258</v>
      </c>
      <c r="AW8">
        <v>196</v>
      </c>
      <c r="AY8">
        <v>60</v>
      </c>
      <c r="AZ8" s="1">
        <f t="shared" si="2"/>
        <v>3.9157202630005976</v>
      </c>
      <c r="BA8" s="1">
        <f t="shared" si="3"/>
        <v>3.3998804542737595</v>
      </c>
      <c r="BB8" s="1">
        <f t="shared" si="4"/>
        <v>3.796174536760311</v>
      </c>
      <c r="BC8" s="1">
        <f t="shared" si="5"/>
        <v>2.5678421996413627</v>
      </c>
      <c r="BD8" s="1">
        <f t="shared" si="6"/>
        <v>2.697549312612074</v>
      </c>
      <c r="BE8" s="1">
        <f t="shared" si="7"/>
        <v>1.9264793783622236</v>
      </c>
      <c r="BF8" s="1">
        <f t="shared" si="8"/>
        <v>1.7112970711297071</v>
      </c>
      <c r="BG8" s="1">
        <f t="shared" si="9"/>
        <v>1.054991034070532</v>
      </c>
      <c r="BH8" s="1">
        <f t="shared" si="10"/>
        <v>0.92707710699342494</v>
      </c>
      <c r="BI8" s="1">
        <f t="shared" si="11"/>
        <v>0.59473998804542738</v>
      </c>
      <c r="BJ8" s="1">
        <f t="shared" si="12"/>
        <v>0.5104602510460251</v>
      </c>
      <c r="BK8" s="1">
        <f t="shared" si="13"/>
        <v>0.25821876867901972</v>
      </c>
      <c r="BL8" s="1">
        <f t="shared" si="14"/>
        <v>0.24506873879258817</v>
      </c>
      <c r="BM8" s="1">
        <f t="shared" si="15"/>
        <v>0.32635983263598328</v>
      </c>
      <c r="BN8" s="1">
        <f t="shared" si="16"/>
        <v>9.2647937836222355E-2</v>
      </c>
      <c r="BO8" s="1">
        <f t="shared" si="17"/>
        <v>8.2486551105797973E-2</v>
      </c>
      <c r="BR8">
        <v>87.791495198902581</v>
      </c>
      <c r="BS8">
        <v>1.678547212292892E-2</v>
      </c>
      <c r="BT8" s="3">
        <f t="shared" si="18"/>
        <v>1.683631867182055E-2</v>
      </c>
      <c r="BU8" s="3">
        <f t="shared" si="19"/>
        <v>2.5853715341889495E-9</v>
      </c>
    </row>
    <row r="9" spans="1:73">
      <c r="A9">
        <v>70</v>
      </c>
      <c r="B9" t="s">
        <v>33</v>
      </c>
      <c r="D9">
        <v>65778</v>
      </c>
      <c r="E9">
        <v>47716</v>
      </c>
      <c r="F9">
        <v>30562</v>
      </c>
      <c r="G9">
        <v>21817</v>
      </c>
      <c r="H9">
        <v>14322</v>
      </c>
      <c r="I9">
        <v>9783</v>
      </c>
      <c r="J9">
        <v>6383</v>
      </c>
      <c r="K9">
        <v>4214</v>
      </c>
      <c r="L9">
        <v>2923</v>
      </c>
      <c r="M9">
        <v>2218</v>
      </c>
      <c r="N9">
        <v>1444</v>
      </c>
      <c r="O9">
        <v>1106</v>
      </c>
      <c r="P9">
        <v>798</v>
      </c>
      <c r="Q9">
        <v>633</v>
      </c>
      <c r="R9">
        <v>3525</v>
      </c>
      <c r="S9">
        <v>2705</v>
      </c>
      <c r="T9">
        <v>2031</v>
      </c>
      <c r="U9">
        <v>2227</v>
      </c>
      <c r="V9">
        <v>1365</v>
      </c>
      <c r="W9">
        <v>877</v>
      </c>
      <c r="X9">
        <v>598</v>
      </c>
      <c r="Y9">
        <v>512</v>
      </c>
      <c r="Z9">
        <v>325</v>
      </c>
      <c r="AA9">
        <v>229</v>
      </c>
      <c r="AB9">
        <v>162</v>
      </c>
      <c r="AC9">
        <v>159</v>
      </c>
      <c r="AD9">
        <v>82</v>
      </c>
      <c r="AE9">
        <v>108</v>
      </c>
      <c r="AF9">
        <v>94</v>
      </c>
      <c r="AG9">
        <v>64</v>
      </c>
      <c r="AH9">
        <v>10663</v>
      </c>
      <c r="AI9">
        <v>9105</v>
      </c>
      <c r="AJ9">
        <v>8949</v>
      </c>
      <c r="AK9">
        <v>7065</v>
      </c>
      <c r="AL9">
        <v>6282</v>
      </c>
      <c r="AM9">
        <v>4253</v>
      </c>
      <c r="AN9">
        <v>3702</v>
      </c>
      <c r="AO9">
        <v>2445</v>
      </c>
      <c r="AP9">
        <v>2020</v>
      </c>
      <c r="AQ9">
        <v>1335</v>
      </c>
      <c r="AR9">
        <v>1049</v>
      </c>
      <c r="AS9">
        <v>676</v>
      </c>
      <c r="AT9">
        <v>472</v>
      </c>
      <c r="AU9">
        <v>696</v>
      </c>
      <c r="AV9">
        <v>309</v>
      </c>
      <c r="AW9">
        <v>223</v>
      </c>
      <c r="AY9">
        <v>70</v>
      </c>
      <c r="AZ9" s="1">
        <f t="shared" si="2"/>
        <v>4.2665869695158394</v>
      </c>
      <c r="BA9" s="1">
        <f t="shared" si="3"/>
        <v>3.825463239689181</v>
      </c>
      <c r="BB9" s="1">
        <f t="shared" si="4"/>
        <v>4.1350866706515239</v>
      </c>
      <c r="BC9" s="1">
        <f t="shared" si="5"/>
        <v>2.8918111177525403</v>
      </c>
      <c r="BD9" s="1">
        <f t="shared" si="6"/>
        <v>2.9390316796174538</v>
      </c>
      <c r="BE9" s="1">
        <f t="shared" si="7"/>
        <v>2.0179318589360431</v>
      </c>
      <c r="BF9" s="1">
        <f t="shared" si="8"/>
        <v>1.8553496712492528</v>
      </c>
      <c r="BG9" s="1">
        <f t="shared" si="9"/>
        <v>1.155409444112373</v>
      </c>
      <c r="BH9" s="1">
        <f t="shared" si="10"/>
        <v>1.0131500298864315</v>
      </c>
      <c r="BI9" s="1">
        <f t="shared" si="11"/>
        <v>0.66108786610878656</v>
      </c>
      <c r="BJ9" s="1">
        <f t="shared" si="12"/>
        <v>0.53018529587567242</v>
      </c>
      <c r="BK9" s="1">
        <f t="shared" si="13"/>
        <v>0.30902570233114168</v>
      </c>
      <c r="BL9" s="1">
        <f t="shared" si="14"/>
        <v>0.23311416616855948</v>
      </c>
      <c r="BM9" s="1">
        <f t="shared" si="15"/>
        <v>0.35146443514644349</v>
      </c>
      <c r="BN9" s="1">
        <f t="shared" si="16"/>
        <v>0.12851165570830841</v>
      </c>
      <c r="BO9" s="1">
        <f t="shared" si="17"/>
        <v>9.5038852361028089E-2</v>
      </c>
      <c r="BR9">
        <v>58.527663465935056</v>
      </c>
      <c r="BS9">
        <v>1.1680168718553291E-2</v>
      </c>
      <c r="BT9" s="3">
        <f t="shared" si="18"/>
        <v>1.2808269086911971E-2</v>
      </c>
      <c r="BU9" s="3">
        <f t="shared" si="19"/>
        <v>1.2726104410909902E-6</v>
      </c>
    </row>
    <row r="10" spans="1:73">
      <c r="A10">
        <v>80</v>
      </c>
      <c r="B10" t="s">
        <v>33</v>
      </c>
      <c r="C10">
        <v>99029</v>
      </c>
      <c r="D10">
        <v>66294</v>
      </c>
      <c r="E10">
        <v>48185</v>
      </c>
      <c r="F10">
        <v>30548</v>
      </c>
      <c r="G10">
        <v>22119</v>
      </c>
      <c r="H10">
        <v>14135</v>
      </c>
      <c r="I10">
        <v>9883</v>
      </c>
      <c r="J10">
        <v>6356</v>
      </c>
      <c r="K10">
        <v>4327</v>
      </c>
      <c r="L10">
        <v>3063</v>
      </c>
      <c r="M10">
        <v>2253</v>
      </c>
      <c r="N10">
        <v>1447</v>
      </c>
      <c r="O10">
        <v>1095</v>
      </c>
      <c r="P10">
        <v>755</v>
      </c>
      <c r="Q10">
        <v>660</v>
      </c>
      <c r="R10">
        <v>3532</v>
      </c>
      <c r="S10">
        <v>2804</v>
      </c>
      <c r="T10">
        <v>2088</v>
      </c>
      <c r="U10">
        <v>2158</v>
      </c>
      <c r="V10">
        <v>1360</v>
      </c>
      <c r="W10">
        <v>882</v>
      </c>
      <c r="X10">
        <v>621</v>
      </c>
      <c r="Y10">
        <v>536</v>
      </c>
      <c r="Z10">
        <v>356</v>
      </c>
      <c r="AA10">
        <v>259</v>
      </c>
      <c r="AB10">
        <v>172</v>
      </c>
      <c r="AC10">
        <v>121</v>
      </c>
      <c r="AD10">
        <v>103</v>
      </c>
      <c r="AE10">
        <v>75</v>
      </c>
      <c r="AF10">
        <v>76</v>
      </c>
      <c r="AG10">
        <v>57</v>
      </c>
      <c r="AH10">
        <v>11677</v>
      </c>
      <c r="AI10">
        <v>10032</v>
      </c>
      <c r="AJ10">
        <v>9920</v>
      </c>
      <c r="AK10">
        <v>7644</v>
      </c>
      <c r="AL10">
        <v>6682</v>
      </c>
      <c r="AM10">
        <v>4601</v>
      </c>
      <c r="AN10">
        <v>4065</v>
      </c>
      <c r="AO10">
        <v>2787</v>
      </c>
      <c r="AP10">
        <v>2258</v>
      </c>
      <c r="AQ10">
        <v>1476</v>
      </c>
      <c r="AR10">
        <v>1125</v>
      </c>
      <c r="AS10">
        <v>721</v>
      </c>
      <c r="AT10">
        <v>520</v>
      </c>
      <c r="AU10">
        <v>738</v>
      </c>
      <c r="AV10">
        <v>305</v>
      </c>
      <c r="AW10">
        <v>209</v>
      </c>
      <c r="AY10">
        <v>80</v>
      </c>
      <c r="AZ10" s="1">
        <f t="shared" si="2"/>
        <v>4.8684997011356845</v>
      </c>
      <c r="BA10" s="1">
        <f t="shared" si="3"/>
        <v>4.3203825463239687</v>
      </c>
      <c r="BB10" s="1">
        <f t="shared" si="4"/>
        <v>4.6814106395696351</v>
      </c>
      <c r="BC10" s="1">
        <f t="shared" si="5"/>
        <v>3.2791392707710698</v>
      </c>
      <c r="BD10" s="1">
        <f t="shared" si="6"/>
        <v>3.1811117752540348</v>
      </c>
      <c r="BE10" s="1">
        <f t="shared" si="7"/>
        <v>2.2229527794381352</v>
      </c>
      <c r="BF10" s="1">
        <f t="shared" si="8"/>
        <v>2.0585774058577404</v>
      </c>
      <c r="BG10" s="1">
        <f t="shared" si="9"/>
        <v>1.3454871488344291</v>
      </c>
      <c r="BH10" s="1">
        <f t="shared" si="10"/>
        <v>1.1368798565451286</v>
      </c>
      <c r="BI10" s="1">
        <f t="shared" si="11"/>
        <v>0.72743574417214585</v>
      </c>
      <c r="BJ10" s="1">
        <f t="shared" si="12"/>
        <v>0.56963538553496718</v>
      </c>
      <c r="BK10" s="1">
        <f t="shared" si="13"/>
        <v>0.35863717872086071</v>
      </c>
      <c r="BL10" s="1">
        <f t="shared" si="14"/>
        <v>0.24925283921099819</v>
      </c>
      <c r="BM10" s="1">
        <f t="shared" si="15"/>
        <v>0.39629408248655112</v>
      </c>
      <c r="BN10" s="1">
        <f t="shared" si="16"/>
        <v>0.13687985654512852</v>
      </c>
      <c r="BO10" s="1">
        <f t="shared" si="17"/>
        <v>9.0854751942618051E-2</v>
      </c>
      <c r="BR10">
        <v>39.018442310623371</v>
      </c>
      <c r="BS10">
        <v>8.5074188439660525E-3</v>
      </c>
      <c r="BT10" s="3">
        <f t="shared" si="18"/>
        <v>9.4256663708019838E-3</v>
      </c>
      <c r="BU10" s="3">
        <f t="shared" si="19"/>
        <v>8.4317852054030436E-7</v>
      </c>
    </row>
    <row r="11" spans="1:73">
      <c r="A11">
        <v>90</v>
      </c>
      <c r="B11" t="s">
        <v>33</v>
      </c>
      <c r="D11">
        <v>66049</v>
      </c>
      <c r="E11">
        <v>47783</v>
      </c>
      <c r="F11">
        <v>30491</v>
      </c>
      <c r="G11">
        <v>22252</v>
      </c>
      <c r="H11">
        <v>13964</v>
      </c>
      <c r="I11">
        <v>9744</v>
      </c>
      <c r="J11">
        <v>6209</v>
      </c>
      <c r="K11">
        <v>4179</v>
      </c>
      <c r="L11">
        <v>2985</v>
      </c>
      <c r="M11">
        <v>2378</v>
      </c>
      <c r="N11">
        <v>1360</v>
      </c>
      <c r="O11">
        <v>1057</v>
      </c>
      <c r="P11">
        <v>796</v>
      </c>
      <c r="Q11">
        <v>666</v>
      </c>
      <c r="R11">
        <v>3553</v>
      </c>
      <c r="S11">
        <v>2651</v>
      </c>
      <c r="T11">
        <v>2069</v>
      </c>
      <c r="U11">
        <v>2189</v>
      </c>
      <c r="V11">
        <v>1346</v>
      </c>
      <c r="W11">
        <v>955</v>
      </c>
      <c r="X11">
        <v>668</v>
      </c>
      <c r="Y11">
        <v>504</v>
      </c>
      <c r="Z11">
        <v>305</v>
      </c>
      <c r="AA11">
        <v>234</v>
      </c>
      <c r="AB11">
        <v>172</v>
      </c>
      <c r="AC11">
        <v>143</v>
      </c>
      <c r="AD11">
        <v>115</v>
      </c>
      <c r="AE11">
        <v>113</v>
      </c>
      <c r="AF11">
        <v>91</v>
      </c>
      <c r="AG11">
        <v>79</v>
      </c>
      <c r="AH11">
        <v>11982</v>
      </c>
      <c r="AI11">
        <v>10495</v>
      </c>
      <c r="AJ11">
        <v>10337</v>
      </c>
      <c r="AK11">
        <v>8321</v>
      </c>
      <c r="AL11">
        <v>7096</v>
      </c>
      <c r="AM11">
        <v>5123</v>
      </c>
      <c r="AN11">
        <v>4489</v>
      </c>
      <c r="AO11">
        <v>3011</v>
      </c>
      <c r="AP11">
        <v>2417</v>
      </c>
      <c r="AQ11">
        <v>1622</v>
      </c>
      <c r="AR11">
        <v>1221</v>
      </c>
      <c r="AS11">
        <v>777</v>
      </c>
      <c r="AT11">
        <v>585</v>
      </c>
      <c r="AU11">
        <v>706</v>
      </c>
      <c r="AV11">
        <v>329</v>
      </c>
      <c r="AW11">
        <v>235</v>
      </c>
      <c r="AY11">
        <v>90</v>
      </c>
      <c r="AZ11" s="1">
        <f t="shared" si="2"/>
        <v>5.0382546323968915</v>
      </c>
      <c r="BA11" s="1">
        <f t="shared" si="3"/>
        <v>4.6885833831440529</v>
      </c>
      <c r="BB11" s="1">
        <f t="shared" si="4"/>
        <v>4.9420203227734607</v>
      </c>
      <c r="BC11" s="1">
        <f t="shared" si="5"/>
        <v>3.6652719665271967</v>
      </c>
      <c r="BD11" s="1">
        <f t="shared" si="6"/>
        <v>3.4369396294082488</v>
      </c>
      <c r="BE11" s="1">
        <f t="shared" si="7"/>
        <v>2.4913329348475792</v>
      </c>
      <c r="BF11" s="1">
        <f t="shared" si="8"/>
        <v>2.2839210998206814</v>
      </c>
      <c r="BG11" s="1">
        <f t="shared" si="9"/>
        <v>1.4985056784219963</v>
      </c>
      <c r="BH11" s="1">
        <f t="shared" si="10"/>
        <v>1.2624028690974298</v>
      </c>
      <c r="BI11" s="1">
        <f t="shared" si="11"/>
        <v>0.82964734010759111</v>
      </c>
      <c r="BJ11" s="1">
        <f t="shared" si="12"/>
        <v>0.6270173341303048</v>
      </c>
      <c r="BK11" s="1">
        <f t="shared" si="13"/>
        <v>0.37895995218170953</v>
      </c>
      <c r="BL11" s="1">
        <f t="shared" si="14"/>
        <v>0.28093245666467426</v>
      </c>
      <c r="BM11" s="1">
        <f t="shared" si="15"/>
        <v>0.35445307830245071</v>
      </c>
      <c r="BN11" s="1">
        <f t="shared" si="16"/>
        <v>0.14225941422594143</v>
      </c>
      <c r="BO11" s="1">
        <f t="shared" si="17"/>
        <v>9.3245666467423785E-2</v>
      </c>
      <c r="BR11">
        <v>26.012294873748914</v>
      </c>
      <c r="BS11">
        <v>5.9602994785821796E-3</v>
      </c>
      <c r="BT11" s="3">
        <f t="shared" si="18"/>
        <v>6.7512192233697204E-3</v>
      </c>
      <c r="BU11" s="3">
        <f t="shared" si="19"/>
        <v>6.2555404269478877E-7</v>
      </c>
    </row>
    <row r="12" spans="1:73">
      <c r="A12">
        <v>100</v>
      </c>
      <c r="B12" t="s">
        <v>33</v>
      </c>
      <c r="C12">
        <v>99074</v>
      </c>
      <c r="D12">
        <v>65597</v>
      </c>
      <c r="E12">
        <v>48539</v>
      </c>
      <c r="F12">
        <v>30509</v>
      </c>
      <c r="G12">
        <v>22179</v>
      </c>
      <c r="H12">
        <v>13911</v>
      </c>
      <c r="I12">
        <v>9906</v>
      </c>
      <c r="J12">
        <v>6370</v>
      </c>
      <c r="K12">
        <v>4304</v>
      </c>
      <c r="L12">
        <v>2875</v>
      </c>
      <c r="M12">
        <v>2313</v>
      </c>
      <c r="N12">
        <v>1469</v>
      </c>
      <c r="O12">
        <v>1143</v>
      </c>
      <c r="P12">
        <v>796</v>
      </c>
      <c r="Q12">
        <v>634</v>
      </c>
      <c r="R12">
        <v>3503</v>
      </c>
      <c r="S12">
        <v>2707</v>
      </c>
      <c r="T12">
        <v>2093</v>
      </c>
      <c r="U12">
        <v>2224</v>
      </c>
      <c r="V12">
        <v>1326</v>
      </c>
      <c r="W12">
        <v>1005</v>
      </c>
      <c r="X12">
        <v>654</v>
      </c>
      <c r="Y12">
        <v>539</v>
      </c>
      <c r="Z12">
        <v>382</v>
      </c>
      <c r="AA12">
        <v>247</v>
      </c>
      <c r="AB12">
        <v>157</v>
      </c>
      <c r="AC12">
        <v>167</v>
      </c>
      <c r="AD12">
        <v>129</v>
      </c>
      <c r="AE12">
        <v>103</v>
      </c>
      <c r="AF12">
        <v>105</v>
      </c>
      <c r="AG12">
        <v>86</v>
      </c>
      <c r="AH12">
        <v>12693</v>
      </c>
      <c r="AI12">
        <v>11247</v>
      </c>
      <c r="AJ12">
        <v>11093</v>
      </c>
      <c r="AK12">
        <v>8893</v>
      </c>
      <c r="AL12">
        <v>7684</v>
      </c>
      <c r="AM12">
        <v>5692</v>
      </c>
      <c r="AN12">
        <v>4786</v>
      </c>
      <c r="AO12">
        <v>3377</v>
      </c>
      <c r="AP12">
        <v>2590</v>
      </c>
      <c r="AQ12">
        <v>1701</v>
      </c>
      <c r="AR12">
        <v>1307</v>
      </c>
      <c r="AS12">
        <v>903</v>
      </c>
      <c r="AT12">
        <v>631</v>
      </c>
      <c r="AU12">
        <v>805</v>
      </c>
      <c r="AV12">
        <v>338</v>
      </c>
      <c r="AW12">
        <v>238</v>
      </c>
      <c r="AY12">
        <v>100</v>
      </c>
      <c r="AZ12" s="1">
        <f t="shared" si="2"/>
        <v>5.4931261207411834</v>
      </c>
      <c r="BA12" s="1">
        <f t="shared" si="3"/>
        <v>5.1046025104602508</v>
      </c>
      <c r="BB12" s="1">
        <f t="shared" si="4"/>
        <v>5.3795576808129111</v>
      </c>
      <c r="BC12" s="1">
        <f t="shared" si="5"/>
        <v>3.9862522414823669</v>
      </c>
      <c r="BD12" s="1">
        <f t="shared" si="6"/>
        <v>3.800358637178721</v>
      </c>
      <c r="BE12" s="1">
        <f t="shared" si="7"/>
        <v>2.8015540944411237</v>
      </c>
      <c r="BF12" s="1">
        <f t="shared" si="8"/>
        <v>2.4698147041243277</v>
      </c>
      <c r="BG12" s="1">
        <f t="shared" si="9"/>
        <v>1.6963538553496713</v>
      </c>
      <c r="BH12" s="1">
        <f t="shared" si="10"/>
        <v>1.3197848176927676</v>
      </c>
      <c r="BI12" s="1">
        <f t="shared" si="11"/>
        <v>0.86909742976688587</v>
      </c>
      <c r="BJ12" s="1">
        <f t="shared" si="12"/>
        <v>0.68738792588164976</v>
      </c>
      <c r="BK12" s="1">
        <f t="shared" si="13"/>
        <v>0.43992827256425582</v>
      </c>
      <c r="BL12" s="1">
        <f t="shared" si="14"/>
        <v>0.30005977286312013</v>
      </c>
      <c r="BM12" s="1">
        <f t="shared" si="15"/>
        <v>0.41960549910340705</v>
      </c>
      <c r="BN12" s="1">
        <f t="shared" si="16"/>
        <v>0.13927077106993424</v>
      </c>
      <c r="BO12" s="1">
        <f t="shared" si="17"/>
        <v>9.0854751942618051E-2</v>
      </c>
      <c r="BR12">
        <v>17.341529915832609</v>
      </c>
      <c r="BS12">
        <v>4.6391616993763617E-3</v>
      </c>
      <c r="BT12" s="3">
        <f t="shared" si="18"/>
        <v>4.7356659701383967E-3</v>
      </c>
      <c r="BU12" s="3">
        <f t="shared" si="19"/>
        <v>9.3130742753121735E-9</v>
      </c>
    </row>
    <row r="13" spans="1:73">
      <c r="A13">
        <v>110</v>
      </c>
      <c r="B13" t="s">
        <v>33</v>
      </c>
      <c r="D13">
        <v>65756</v>
      </c>
      <c r="E13">
        <v>48840</v>
      </c>
      <c r="F13">
        <v>30986</v>
      </c>
      <c r="G13">
        <v>21801</v>
      </c>
      <c r="H13">
        <v>13743</v>
      </c>
      <c r="I13">
        <v>9738</v>
      </c>
      <c r="J13">
        <v>6246</v>
      </c>
      <c r="K13">
        <v>4192</v>
      </c>
      <c r="L13">
        <v>2908</v>
      </c>
      <c r="M13">
        <v>2332</v>
      </c>
      <c r="N13">
        <v>1418</v>
      </c>
      <c r="O13">
        <v>1132</v>
      </c>
      <c r="P13">
        <v>725</v>
      </c>
      <c r="Q13">
        <v>627</v>
      </c>
      <c r="R13">
        <v>3415</v>
      </c>
      <c r="S13">
        <v>2731</v>
      </c>
      <c r="T13">
        <v>2057</v>
      </c>
      <c r="U13">
        <v>2233</v>
      </c>
      <c r="V13">
        <v>1293</v>
      </c>
      <c r="W13">
        <v>971</v>
      </c>
      <c r="X13">
        <v>638</v>
      </c>
      <c r="Y13">
        <v>532</v>
      </c>
      <c r="Z13">
        <v>360</v>
      </c>
      <c r="AA13">
        <v>278</v>
      </c>
      <c r="AB13">
        <v>145</v>
      </c>
      <c r="AC13">
        <v>141</v>
      </c>
      <c r="AD13">
        <v>113</v>
      </c>
      <c r="AE13">
        <v>101</v>
      </c>
      <c r="AF13">
        <v>81</v>
      </c>
      <c r="AG13">
        <v>81</v>
      </c>
      <c r="AH13">
        <v>13126</v>
      </c>
      <c r="AI13">
        <v>11445</v>
      </c>
      <c r="AJ13">
        <v>11780</v>
      </c>
      <c r="AK13">
        <v>9349</v>
      </c>
      <c r="AL13">
        <v>8221</v>
      </c>
      <c r="AM13">
        <v>5979</v>
      </c>
      <c r="AN13">
        <v>5133</v>
      </c>
      <c r="AO13">
        <v>3410</v>
      </c>
      <c r="AP13">
        <v>2651</v>
      </c>
      <c r="AQ13">
        <v>1796</v>
      </c>
      <c r="AR13">
        <v>1382</v>
      </c>
      <c r="AS13">
        <v>900</v>
      </c>
      <c r="AT13">
        <v>626</v>
      </c>
      <c r="AU13">
        <v>792</v>
      </c>
      <c r="AV13">
        <v>387</v>
      </c>
      <c r="AW13">
        <v>255</v>
      </c>
      <c r="AY13">
        <v>110</v>
      </c>
      <c r="AZ13" s="1">
        <f t="shared" si="2"/>
        <v>5.8045427375971306</v>
      </c>
      <c r="BA13" s="1">
        <f t="shared" si="3"/>
        <v>5.208607292289301</v>
      </c>
      <c r="BB13" s="1">
        <f t="shared" si="4"/>
        <v>5.8117154811715483</v>
      </c>
      <c r="BC13" s="1">
        <f t="shared" si="5"/>
        <v>4.2534369396294078</v>
      </c>
      <c r="BD13" s="1">
        <f t="shared" si="6"/>
        <v>4.1410639569635386</v>
      </c>
      <c r="BE13" s="1">
        <f t="shared" si="7"/>
        <v>2.9934249850567842</v>
      </c>
      <c r="BF13" s="1">
        <f t="shared" si="8"/>
        <v>2.6867901972504482</v>
      </c>
      <c r="BG13" s="1">
        <f t="shared" si="9"/>
        <v>1.7202630005977286</v>
      </c>
      <c r="BH13" s="1">
        <f t="shared" si="10"/>
        <v>1.3693962940824866</v>
      </c>
      <c r="BI13" s="1">
        <f t="shared" si="11"/>
        <v>0.90735206216377762</v>
      </c>
      <c r="BJ13" s="1">
        <f t="shared" si="12"/>
        <v>0.73939031679617451</v>
      </c>
      <c r="BK13" s="1">
        <f t="shared" si="13"/>
        <v>0.45367603108188881</v>
      </c>
      <c r="BL13" s="1">
        <f t="shared" si="14"/>
        <v>0.30663478780633591</v>
      </c>
      <c r="BM13" s="1">
        <f t="shared" si="15"/>
        <v>0.41303048416019128</v>
      </c>
      <c r="BN13" s="1">
        <f t="shared" si="16"/>
        <v>0.18290496114763896</v>
      </c>
      <c r="BO13" s="1">
        <f t="shared" si="17"/>
        <v>0.10400478182904961</v>
      </c>
      <c r="BR13">
        <v>11.561019943888406</v>
      </c>
      <c r="BS13">
        <v>3.2573769084593166E-3</v>
      </c>
      <c r="BT13" s="3">
        <f t="shared" si="18"/>
        <v>3.2708945236701154E-3</v>
      </c>
      <c r="BU13" s="3">
        <f t="shared" si="19"/>
        <v>1.8272592098721783E-10</v>
      </c>
    </row>
    <row r="14" spans="1:73">
      <c r="A14">
        <v>120</v>
      </c>
      <c r="B14" t="s">
        <v>33</v>
      </c>
      <c r="C14">
        <v>99690</v>
      </c>
      <c r="D14">
        <v>66657</v>
      </c>
      <c r="E14">
        <v>48497</v>
      </c>
      <c r="F14">
        <v>30736</v>
      </c>
      <c r="G14">
        <v>21992</v>
      </c>
      <c r="H14">
        <v>13516</v>
      </c>
      <c r="I14">
        <v>9630</v>
      </c>
      <c r="J14">
        <v>6482</v>
      </c>
      <c r="K14">
        <v>4074</v>
      </c>
      <c r="L14">
        <v>2886</v>
      </c>
      <c r="M14">
        <v>2237</v>
      </c>
      <c r="N14">
        <v>1459</v>
      </c>
      <c r="O14">
        <v>1137</v>
      </c>
      <c r="P14">
        <v>757</v>
      </c>
      <c r="Q14">
        <v>627</v>
      </c>
      <c r="R14">
        <v>3464</v>
      </c>
      <c r="S14">
        <v>2728</v>
      </c>
      <c r="T14">
        <v>2025</v>
      </c>
      <c r="U14">
        <v>2226</v>
      </c>
      <c r="V14">
        <v>1427</v>
      </c>
      <c r="W14">
        <v>919</v>
      </c>
      <c r="X14">
        <v>641</v>
      </c>
      <c r="Y14">
        <v>525</v>
      </c>
      <c r="Z14">
        <v>369</v>
      </c>
      <c r="AA14">
        <v>248</v>
      </c>
      <c r="AB14">
        <v>154</v>
      </c>
      <c r="AC14">
        <v>122</v>
      </c>
      <c r="AD14">
        <v>99</v>
      </c>
      <c r="AE14">
        <v>92</v>
      </c>
      <c r="AF14">
        <v>100</v>
      </c>
      <c r="AG14">
        <v>86</v>
      </c>
      <c r="AH14">
        <v>13802</v>
      </c>
      <c r="AI14">
        <v>12467</v>
      </c>
      <c r="AJ14">
        <v>12380</v>
      </c>
      <c r="AK14">
        <v>10171</v>
      </c>
      <c r="AL14">
        <v>8888</v>
      </c>
      <c r="AM14">
        <v>6411</v>
      </c>
      <c r="AN14">
        <v>5334</v>
      </c>
      <c r="AO14">
        <v>3684</v>
      </c>
      <c r="AP14">
        <v>2872</v>
      </c>
      <c r="AQ14">
        <v>1938</v>
      </c>
      <c r="AR14">
        <v>1511</v>
      </c>
      <c r="AS14">
        <v>938</v>
      </c>
      <c r="AT14">
        <v>665</v>
      </c>
      <c r="AU14">
        <v>858</v>
      </c>
      <c r="AV14">
        <v>447</v>
      </c>
      <c r="AW14">
        <v>257</v>
      </c>
      <c r="AY14">
        <v>120</v>
      </c>
      <c r="AZ14" s="1">
        <f t="shared" si="2"/>
        <v>6.1793185893604301</v>
      </c>
      <c r="BA14" s="1">
        <f t="shared" si="3"/>
        <v>5.8212791392707715</v>
      </c>
      <c r="BB14" s="1">
        <f t="shared" si="4"/>
        <v>6.1894799760908548</v>
      </c>
      <c r="BC14" s="1">
        <f t="shared" si="5"/>
        <v>4.7489539748953975</v>
      </c>
      <c r="BD14" s="1">
        <f t="shared" si="6"/>
        <v>4.4596533173939035</v>
      </c>
      <c r="BE14" s="1">
        <f t="shared" si="7"/>
        <v>3.2827256425582787</v>
      </c>
      <c r="BF14" s="1">
        <f t="shared" si="8"/>
        <v>2.8051404662283321</v>
      </c>
      <c r="BG14" s="1">
        <f t="shared" si="9"/>
        <v>1.8882247459653316</v>
      </c>
      <c r="BH14" s="1">
        <f t="shared" si="10"/>
        <v>1.4961147638971908</v>
      </c>
      <c r="BI14" s="1">
        <f t="shared" si="11"/>
        <v>1.0101613867304244</v>
      </c>
      <c r="BJ14" s="1">
        <f t="shared" si="12"/>
        <v>0.81111775254034668</v>
      </c>
      <c r="BK14" s="1">
        <f t="shared" si="13"/>
        <v>0.48774656306037062</v>
      </c>
      <c r="BL14" s="1">
        <f t="shared" si="14"/>
        <v>0.33831440526001194</v>
      </c>
      <c r="BM14" s="1">
        <f t="shared" si="15"/>
        <v>0.45786013150029886</v>
      </c>
      <c r="BN14" s="1">
        <f t="shared" si="16"/>
        <v>0.20741183502689778</v>
      </c>
      <c r="BO14" s="1">
        <f t="shared" si="17"/>
        <v>0.10221159593544531</v>
      </c>
      <c r="BR14">
        <v>7.7073466292589368</v>
      </c>
      <c r="BS14">
        <v>2.0610454974653628E-3</v>
      </c>
      <c r="BT14" s="3">
        <f t="shared" si="18"/>
        <v>2.2342793945861802E-3</v>
      </c>
      <c r="BU14" s="3">
        <f t="shared" si="19"/>
        <v>3.0009983111665935E-8</v>
      </c>
    </row>
    <row r="15" spans="1:73">
      <c r="A15">
        <v>130</v>
      </c>
      <c r="B15" t="s">
        <v>33</v>
      </c>
      <c r="C15">
        <v>98940</v>
      </c>
      <c r="D15">
        <v>65780</v>
      </c>
      <c r="E15">
        <v>47900</v>
      </c>
      <c r="F15">
        <v>30688</v>
      </c>
      <c r="G15">
        <v>21944</v>
      </c>
      <c r="H15">
        <v>13807</v>
      </c>
      <c r="I15">
        <v>9669</v>
      </c>
      <c r="J15">
        <v>6222</v>
      </c>
      <c r="K15">
        <v>4137</v>
      </c>
      <c r="L15">
        <v>2852</v>
      </c>
      <c r="M15">
        <v>2159</v>
      </c>
      <c r="N15">
        <v>1389</v>
      </c>
      <c r="O15">
        <v>1118</v>
      </c>
      <c r="P15">
        <v>806</v>
      </c>
      <c r="Q15">
        <v>598</v>
      </c>
      <c r="R15">
        <v>3300</v>
      </c>
      <c r="S15">
        <v>2665</v>
      </c>
      <c r="T15">
        <v>2068</v>
      </c>
      <c r="U15">
        <v>2243</v>
      </c>
      <c r="V15">
        <v>1348</v>
      </c>
      <c r="W15">
        <v>963</v>
      </c>
      <c r="X15">
        <v>633</v>
      </c>
      <c r="Y15">
        <v>557</v>
      </c>
      <c r="Z15">
        <v>358</v>
      </c>
      <c r="AA15">
        <v>223</v>
      </c>
      <c r="AB15">
        <v>172</v>
      </c>
      <c r="AC15">
        <v>166</v>
      </c>
      <c r="AD15">
        <v>101</v>
      </c>
      <c r="AE15">
        <v>92</v>
      </c>
      <c r="AF15">
        <v>110</v>
      </c>
      <c r="AG15">
        <v>73</v>
      </c>
      <c r="AH15">
        <v>14864</v>
      </c>
      <c r="AI15">
        <v>13306</v>
      </c>
      <c r="AJ15">
        <v>12964</v>
      </c>
      <c r="AK15">
        <v>10502</v>
      </c>
      <c r="AL15">
        <v>9160</v>
      </c>
      <c r="AM15">
        <v>6720</v>
      </c>
      <c r="AN15">
        <v>5735</v>
      </c>
      <c r="AO15">
        <v>3871</v>
      </c>
      <c r="AP15">
        <v>2980</v>
      </c>
      <c r="AQ15">
        <v>2039</v>
      </c>
      <c r="AR15">
        <v>1495</v>
      </c>
      <c r="AS15">
        <v>1020</v>
      </c>
      <c r="AT15">
        <v>688</v>
      </c>
      <c r="AU15">
        <v>879</v>
      </c>
      <c r="AV15">
        <v>440</v>
      </c>
      <c r="AW15">
        <v>247</v>
      </c>
      <c r="AY15">
        <v>130</v>
      </c>
      <c r="AZ15" s="1">
        <f t="shared" si="2"/>
        <v>6.9121338912133892</v>
      </c>
      <c r="BA15" s="1">
        <f t="shared" si="3"/>
        <v>6.3604303646144649</v>
      </c>
      <c r="BB15" s="1">
        <f t="shared" si="4"/>
        <v>6.5128511655708312</v>
      </c>
      <c r="BC15" s="1">
        <f t="shared" si="5"/>
        <v>4.9366407650926476</v>
      </c>
      <c r="BD15" s="1">
        <f t="shared" si="6"/>
        <v>4.6694560669456067</v>
      </c>
      <c r="BE15" s="1">
        <f t="shared" si="7"/>
        <v>3.4411237298266588</v>
      </c>
      <c r="BF15" s="1">
        <f t="shared" si="8"/>
        <v>3.0496114763897189</v>
      </c>
      <c r="BG15" s="1">
        <f t="shared" si="9"/>
        <v>1.980872683801554</v>
      </c>
      <c r="BH15" s="1">
        <f t="shared" si="10"/>
        <v>1.5672444710101614</v>
      </c>
      <c r="BI15" s="1">
        <f t="shared" si="11"/>
        <v>1.0854751942618051</v>
      </c>
      <c r="BJ15" s="1">
        <f t="shared" si="12"/>
        <v>0.79079497907949792</v>
      </c>
      <c r="BK15" s="1">
        <f t="shared" si="13"/>
        <v>0.5104602510460251</v>
      </c>
      <c r="BL15" s="1">
        <f t="shared" si="14"/>
        <v>0.3508667065152421</v>
      </c>
      <c r="BM15" s="1">
        <f t="shared" si="15"/>
        <v>0.47041243275552896</v>
      </c>
      <c r="BN15" s="1">
        <f t="shared" si="16"/>
        <v>0.1972504482964734</v>
      </c>
      <c r="BO15" s="1">
        <f t="shared" si="17"/>
        <v>0.10400478182904961</v>
      </c>
      <c r="BR15">
        <v>5.1382310861726248</v>
      </c>
      <c r="BS15">
        <v>1.7651422617767898E-3</v>
      </c>
      <c r="BT15" s="3">
        <f t="shared" si="18"/>
        <v>1.5143740235142513E-3</v>
      </c>
      <c r="BU15" s="3">
        <f t="shared" si="19"/>
        <v>6.2884709321297305E-8</v>
      </c>
    </row>
    <row r="16" spans="1:73">
      <c r="A16">
        <v>140</v>
      </c>
      <c r="B16" t="s">
        <v>33</v>
      </c>
      <c r="D16">
        <v>66212</v>
      </c>
      <c r="E16">
        <v>48329</v>
      </c>
      <c r="F16">
        <v>30531</v>
      </c>
      <c r="G16">
        <v>21742</v>
      </c>
      <c r="H16">
        <v>13942</v>
      </c>
      <c r="I16">
        <v>9680</v>
      </c>
      <c r="J16">
        <v>6268</v>
      </c>
      <c r="K16">
        <v>4149</v>
      </c>
      <c r="L16">
        <v>2824</v>
      </c>
      <c r="M16">
        <v>2322</v>
      </c>
      <c r="N16">
        <v>1409</v>
      </c>
      <c r="O16">
        <v>1148</v>
      </c>
      <c r="P16">
        <v>750</v>
      </c>
      <c r="Q16">
        <v>610</v>
      </c>
      <c r="R16">
        <v>3349</v>
      </c>
      <c r="S16">
        <v>2630</v>
      </c>
      <c r="T16">
        <v>2151</v>
      </c>
      <c r="U16">
        <v>2226</v>
      </c>
      <c r="V16">
        <v>1336</v>
      </c>
      <c r="W16">
        <v>933</v>
      </c>
      <c r="X16">
        <v>653</v>
      </c>
      <c r="Y16">
        <v>523</v>
      </c>
      <c r="Z16">
        <v>321</v>
      </c>
      <c r="AA16">
        <v>240</v>
      </c>
      <c r="AB16">
        <v>164</v>
      </c>
      <c r="AC16">
        <v>124</v>
      </c>
      <c r="AD16">
        <v>104</v>
      </c>
      <c r="AE16">
        <v>98</v>
      </c>
      <c r="AF16">
        <v>99</v>
      </c>
      <c r="AG16">
        <v>72</v>
      </c>
      <c r="AH16">
        <v>15097</v>
      </c>
      <c r="AI16">
        <v>13789</v>
      </c>
      <c r="AJ16">
        <v>13671</v>
      </c>
      <c r="AK16">
        <v>11180</v>
      </c>
      <c r="AL16">
        <v>9563</v>
      </c>
      <c r="AM16">
        <v>6972</v>
      </c>
      <c r="AN16">
        <v>5823</v>
      </c>
      <c r="AO16">
        <v>4120</v>
      </c>
      <c r="AP16">
        <v>3098</v>
      </c>
      <c r="AQ16">
        <v>2236</v>
      </c>
      <c r="AR16">
        <v>1660</v>
      </c>
      <c r="AS16">
        <v>1128</v>
      </c>
      <c r="AT16">
        <v>749</v>
      </c>
      <c r="AU16">
        <v>948</v>
      </c>
      <c r="AV16">
        <v>412</v>
      </c>
      <c r="AW16">
        <v>322</v>
      </c>
      <c r="AY16">
        <v>140</v>
      </c>
      <c r="AZ16" s="1">
        <f t="shared" si="2"/>
        <v>7.0221159593544531</v>
      </c>
      <c r="BA16" s="1">
        <f t="shared" si="3"/>
        <v>6.6700537955768082</v>
      </c>
      <c r="BB16" s="1">
        <f t="shared" si="4"/>
        <v>6.8858338314405261</v>
      </c>
      <c r="BC16" s="1">
        <f t="shared" si="5"/>
        <v>5.3520621637776449</v>
      </c>
      <c r="BD16" s="1">
        <f t="shared" si="6"/>
        <v>4.9175134488942023</v>
      </c>
      <c r="BE16" s="1">
        <f t="shared" si="7"/>
        <v>3.6096832038254631</v>
      </c>
      <c r="BF16" s="1">
        <f t="shared" si="8"/>
        <v>3.0902570233114166</v>
      </c>
      <c r="BG16" s="1">
        <f t="shared" si="9"/>
        <v>2.1500298864315601</v>
      </c>
      <c r="BH16" s="1">
        <f t="shared" si="10"/>
        <v>1.6598924088463838</v>
      </c>
      <c r="BI16" s="1">
        <f t="shared" si="11"/>
        <v>1.1930663478780634</v>
      </c>
      <c r="BJ16" s="1">
        <f t="shared" si="12"/>
        <v>0.89420203227734607</v>
      </c>
      <c r="BK16" s="1">
        <f t="shared" si="13"/>
        <v>0.60011954572624027</v>
      </c>
      <c r="BL16" s="1">
        <f t="shared" si="14"/>
        <v>0.3855349671249253</v>
      </c>
      <c r="BM16" s="1">
        <f t="shared" si="15"/>
        <v>0.50806933652121933</v>
      </c>
      <c r="BN16" s="1">
        <f t="shared" si="16"/>
        <v>0.18708906156604901</v>
      </c>
      <c r="BO16" s="1">
        <f t="shared" si="17"/>
        <v>0.14943215780035865</v>
      </c>
      <c r="BR16">
        <v>3.42548739078175</v>
      </c>
      <c r="BS16">
        <v>1.1945909890243166E-3</v>
      </c>
      <c r="BT16" s="3">
        <f t="shared" si="18"/>
        <v>1.020939754691038E-3</v>
      </c>
      <c r="BU16" s="3">
        <f t="shared" si="19"/>
        <v>3.0154751185471242E-8</v>
      </c>
    </row>
    <row r="17" spans="1:73">
      <c r="A17">
        <v>150</v>
      </c>
      <c r="B17" t="s">
        <v>33</v>
      </c>
      <c r="D17">
        <v>64940</v>
      </c>
      <c r="E17">
        <v>48525</v>
      </c>
      <c r="F17">
        <v>30152</v>
      </c>
      <c r="G17">
        <v>21902</v>
      </c>
      <c r="H17">
        <v>13925</v>
      </c>
      <c r="I17">
        <v>9579</v>
      </c>
      <c r="J17">
        <v>6074</v>
      </c>
      <c r="K17">
        <v>4198</v>
      </c>
      <c r="L17">
        <v>2919</v>
      </c>
      <c r="M17">
        <v>2266</v>
      </c>
      <c r="N17">
        <v>1368</v>
      </c>
      <c r="O17">
        <v>1130</v>
      </c>
      <c r="P17">
        <v>774</v>
      </c>
      <c r="Q17">
        <v>605</v>
      </c>
      <c r="R17">
        <v>3377</v>
      </c>
      <c r="S17">
        <v>2621</v>
      </c>
      <c r="T17">
        <v>2001</v>
      </c>
      <c r="U17">
        <v>2199</v>
      </c>
      <c r="V17">
        <v>1385</v>
      </c>
      <c r="W17">
        <v>899</v>
      </c>
      <c r="X17">
        <v>611</v>
      </c>
      <c r="Y17">
        <v>496</v>
      </c>
      <c r="Z17">
        <v>379</v>
      </c>
      <c r="AA17">
        <v>271</v>
      </c>
      <c r="AB17">
        <v>177</v>
      </c>
      <c r="AC17">
        <v>127</v>
      </c>
      <c r="AD17">
        <v>96</v>
      </c>
      <c r="AE17">
        <v>88</v>
      </c>
      <c r="AF17">
        <v>108</v>
      </c>
      <c r="AG17">
        <v>84</v>
      </c>
      <c r="AH17">
        <v>15643</v>
      </c>
      <c r="AI17">
        <v>14568</v>
      </c>
      <c r="AJ17">
        <v>14269</v>
      </c>
      <c r="AK17">
        <v>11655</v>
      </c>
      <c r="AL17">
        <v>9941</v>
      </c>
      <c r="AM17">
        <v>7351</v>
      </c>
      <c r="AN17">
        <v>6185</v>
      </c>
      <c r="AO17">
        <v>4324</v>
      </c>
      <c r="AP17">
        <v>3257</v>
      </c>
      <c r="AQ17">
        <v>2256</v>
      </c>
      <c r="AR17">
        <v>1700</v>
      </c>
      <c r="AS17">
        <v>1147</v>
      </c>
      <c r="AT17">
        <v>836</v>
      </c>
      <c r="AU17">
        <v>947</v>
      </c>
      <c r="AV17">
        <v>440</v>
      </c>
      <c r="AW17">
        <v>304</v>
      </c>
      <c r="AY17">
        <v>150</v>
      </c>
      <c r="AZ17" s="1">
        <f t="shared" si="2"/>
        <v>7.3317393903167964</v>
      </c>
      <c r="BA17" s="1">
        <f t="shared" si="3"/>
        <v>7.1410639569635386</v>
      </c>
      <c r="BB17" s="1">
        <f t="shared" si="4"/>
        <v>7.3329348475791987</v>
      </c>
      <c r="BC17" s="1">
        <f t="shared" si="5"/>
        <v>5.6521219366407651</v>
      </c>
      <c r="BD17" s="1">
        <f t="shared" si="6"/>
        <v>5.1141661685594739</v>
      </c>
      <c r="BE17" s="1">
        <f t="shared" si="7"/>
        <v>3.8565451285116557</v>
      </c>
      <c r="BF17" s="1">
        <f t="shared" si="8"/>
        <v>3.331739390316796</v>
      </c>
      <c r="BG17" s="1">
        <f t="shared" si="9"/>
        <v>2.2881052002390914</v>
      </c>
      <c r="BH17" s="1">
        <f t="shared" si="10"/>
        <v>1.7202630005977286</v>
      </c>
      <c r="BI17" s="1">
        <f t="shared" si="11"/>
        <v>1.1864913329348477</v>
      </c>
      <c r="BJ17" s="1">
        <f t="shared" si="12"/>
        <v>0.91034070531978484</v>
      </c>
      <c r="BK17" s="1">
        <f t="shared" si="13"/>
        <v>0.60968320382546326</v>
      </c>
      <c r="BL17" s="1">
        <f t="shared" si="14"/>
        <v>0.44231918708906154</v>
      </c>
      <c r="BM17" s="1">
        <f t="shared" si="15"/>
        <v>0.51344889420203232</v>
      </c>
      <c r="BN17" s="1">
        <f t="shared" si="16"/>
        <v>0.19844590555887626</v>
      </c>
      <c r="BO17" s="1">
        <f t="shared" si="17"/>
        <v>0.13150029886431561</v>
      </c>
      <c r="BR17">
        <v>2.2836582605211668</v>
      </c>
      <c r="BS17">
        <v>7.0985590723629641E-4</v>
      </c>
      <c r="BT17" s="3">
        <f t="shared" si="18"/>
        <v>6.8576944208897526E-4</v>
      </c>
      <c r="BU17" s="3">
        <f t="shared" si="19"/>
        <v>5.8015780329311625E-10</v>
      </c>
    </row>
    <row r="18" spans="1:73">
      <c r="A18">
        <v>160</v>
      </c>
      <c r="B18" t="s">
        <v>33</v>
      </c>
      <c r="D18">
        <v>65097</v>
      </c>
      <c r="E18">
        <v>47734</v>
      </c>
      <c r="F18">
        <v>30652</v>
      </c>
      <c r="G18">
        <v>21949</v>
      </c>
      <c r="H18">
        <v>13899</v>
      </c>
      <c r="I18">
        <v>9554</v>
      </c>
      <c r="J18">
        <v>6214</v>
      </c>
      <c r="K18">
        <v>4043</v>
      </c>
      <c r="L18">
        <v>2834</v>
      </c>
      <c r="M18">
        <v>2201</v>
      </c>
      <c r="N18">
        <v>1396</v>
      </c>
      <c r="O18">
        <v>1174</v>
      </c>
      <c r="P18">
        <v>760</v>
      </c>
      <c r="Q18">
        <v>669</v>
      </c>
      <c r="R18">
        <v>3323</v>
      </c>
      <c r="S18">
        <v>2685</v>
      </c>
      <c r="T18">
        <v>2012</v>
      </c>
      <c r="U18">
        <v>2180</v>
      </c>
      <c r="V18">
        <v>1419</v>
      </c>
      <c r="W18">
        <v>905</v>
      </c>
      <c r="X18">
        <v>656</v>
      </c>
      <c r="Y18">
        <v>523</v>
      </c>
      <c r="Z18">
        <v>335</v>
      </c>
      <c r="AA18">
        <v>216</v>
      </c>
      <c r="AB18">
        <v>157</v>
      </c>
      <c r="AC18">
        <v>129</v>
      </c>
      <c r="AD18">
        <v>94</v>
      </c>
      <c r="AE18">
        <v>114</v>
      </c>
      <c r="AF18">
        <v>86</v>
      </c>
      <c r="AG18">
        <v>72</v>
      </c>
      <c r="AH18">
        <v>16552</v>
      </c>
      <c r="AI18">
        <v>15035</v>
      </c>
      <c r="AJ18">
        <v>15005</v>
      </c>
      <c r="AK18">
        <v>12508</v>
      </c>
      <c r="AL18">
        <v>10441</v>
      </c>
      <c r="AM18">
        <v>7896</v>
      </c>
      <c r="AN18">
        <v>6548</v>
      </c>
      <c r="AO18">
        <v>4410</v>
      </c>
      <c r="AP18">
        <v>3421</v>
      </c>
      <c r="AQ18">
        <v>2391</v>
      </c>
      <c r="AR18">
        <v>1763</v>
      </c>
      <c r="AS18">
        <v>1184</v>
      </c>
      <c r="AT18">
        <v>799</v>
      </c>
      <c r="AU18">
        <v>967</v>
      </c>
      <c r="AV18">
        <v>466</v>
      </c>
      <c r="AW18">
        <v>338</v>
      </c>
      <c r="AY18">
        <v>160</v>
      </c>
      <c r="AZ18" s="1">
        <f t="shared" si="2"/>
        <v>7.9073520621637776</v>
      </c>
      <c r="BA18" s="1">
        <f t="shared" si="3"/>
        <v>7.3819485953377164</v>
      </c>
      <c r="BB18" s="1">
        <f t="shared" si="4"/>
        <v>7.766288105200239</v>
      </c>
      <c r="BC18" s="1">
        <f t="shared" si="5"/>
        <v>6.1733413030484163</v>
      </c>
      <c r="BD18" s="1">
        <f t="shared" si="6"/>
        <v>5.3927077106993426</v>
      </c>
      <c r="BE18" s="1">
        <f t="shared" si="7"/>
        <v>4.1787208607292285</v>
      </c>
      <c r="BF18" s="1">
        <f t="shared" si="8"/>
        <v>3.5218170950388523</v>
      </c>
      <c r="BG18" s="1">
        <f t="shared" si="9"/>
        <v>2.323371189479976</v>
      </c>
      <c r="BH18" s="1">
        <f t="shared" si="10"/>
        <v>1.844590555887627</v>
      </c>
      <c r="BI18" s="1">
        <f t="shared" si="11"/>
        <v>1.3000597728631202</v>
      </c>
      <c r="BJ18" s="1">
        <f t="shared" si="12"/>
        <v>0.95995218170950392</v>
      </c>
      <c r="BK18" s="1">
        <f t="shared" si="13"/>
        <v>0.63060370591751347</v>
      </c>
      <c r="BL18" s="1">
        <f t="shared" si="14"/>
        <v>0.42139868499701133</v>
      </c>
      <c r="BM18" s="1">
        <f t="shared" si="15"/>
        <v>0.50986252241482366</v>
      </c>
      <c r="BN18" s="1">
        <f t="shared" si="16"/>
        <v>0.22713687985654513</v>
      </c>
      <c r="BO18" s="1">
        <f t="shared" si="17"/>
        <v>0.15899581589958159</v>
      </c>
      <c r="BT18" s="3"/>
      <c r="BU18" s="3">
        <f>SUM(BU2:BU17)</f>
        <v>1.9615601363320741E-5</v>
      </c>
    </row>
    <row r="19" spans="1:73">
      <c r="A19">
        <v>170</v>
      </c>
      <c r="B19" t="s">
        <v>33</v>
      </c>
      <c r="C19">
        <v>99786</v>
      </c>
      <c r="D19">
        <v>65732</v>
      </c>
      <c r="E19">
        <v>47870</v>
      </c>
      <c r="F19">
        <v>30024</v>
      </c>
      <c r="G19">
        <v>21738</v>
      </c>
      <c r="H19">
        <v>14001</v>
      </c>
      <c r="I19">
        <v>9631</v>
      </c>
      <c r="J19">
        <v>6127</v>
      </c>
      <c r="K19">
        <v>4071</v>
      </c>
      <c r="L19">
        <v>2827</v>
      </c>
      <c r="M19">
        <v>2370</v>
      </c>
      <c r="N19">
        <v>1409</v>
      </c>
      <c r="O19">
        <v>1106</v>
      </c>
      <c r="P19">
        <v>745</v>
      </c>
      <c r="Q19">
        <v>643</v>
      </c>
      <c r="R19">
        <v>3339</v>
      </c>
      <c r="S19">
        <v>2688</v>
      </c>
      <c r="T19">
        <v>1964</v>
      </c>
      <c r="U19">
        <v>2105</v>
      </c>
      <c r="V19">
        <v>1367</v>
      </c>
      <c r="W19">
        <v>954</v>
      </c>
      <c r="X19">
        <v>668</v>
      </c>
      <c r="Y19">
        <v>549</v>
      </c>
      <c r="Z19">
        <v>312</v>
      </c>
      <c r="AA19">
        <v>224</v>
      </c>
      <c r="AB19">
        <v>133</v>
      </c>
      <c r="AC19">
        <v>133</v>
      </c>
      <c r="AD19">
        <v>96</v>
      </c>
      <c r="AE19">
        <v>87</v>
      </c>
      <c r="AF19">
        <v>94</v>
      </c>
      <c r="AG19">
        <v>76</v>
      </c>
      <c r="AH19">
        <v>17062</v>
      </c>
      <c r="AI19">
        <v>15681</v>
      </c>
      <c r="AJ19">
        <v>15912</v>
      </c>
      <c r="AK19">
        <v>12776</v>
      </c>
      <c r="AL19">
        <v>10967</v>
      </c>
      <c r="AM19">
        <v>8280</v>
      </c>
      <c r="AN19">
        <v>6968</v>
      </c>
      <c r="AO19">
        <v>4767</v>
      </c>
      <c r="AP19">
        <v>3520</v>
      </c>
      <c r="AQ19">
        <v>2451</v>
      </c>
      <c r="AR19">
        <v>1954</v>
      </c>
      <c r="AS19">
        <v>1242</v>
      </c>
      <c r="AT19">
        <v>846</v>
      </c>
      <c r="AU19">
        <v>1049</v>
      </c>
      <c r="AV19">
        <v>474</v>
      </c>
      <c r="AW19">
        <v>304</v>
      </c>
      <c r="AY19">
        <v>170</v>
      </c>
      <c r="AZ19" s="1">
        <f t="shared" si="2"/>
        <v>8.2026300059772872</v>
      </c>
      <c r="BA19" s="1">
        <f t="shared" si="3"/>
        <v>7.766288105200239</v>
      </c>
      <c r="BB19" s="1">
        <f t="shared" si="4"/>
        <v>8.3371189479976096</v>
      </c>
      <c r="BC19" s="1">
        <f t="shared" si="5"/>
        <v>6.378362223550508</v>
      </c>
      <c r="BD19" s="1">
        <f t="shared" si="6"/>
        <v>5.7381948595337713</v>
      </c>
      <c r="BE19" s="1">
        <f t="shared" si="7"/>
        <v>4.3789599521817095</v>
      </c>
      <c r="BF19" s="1">
        <f t="shared" si="8"/>
        <v>3.7656903765690375</v>
      </c>
      <c r="BG19" s="1">
        <f t="shared" si="9"/>
        <v>2.5212193664076508</v>
      </c>
      <c r="BH19" s="1">
        <f t="shared" si="10"/>
        <v>1.9175134488942021</v>
      </c>
      <c r="BI19" s="1">
        <f t="shared" si="11"/>
        <v>1.3311416616855947</v>
      </c>
      <c r="BJ19" s="1">
        <f t="shared" si="12"/>
        <v>1.0884638374178124</v>
      </c>
      <c r="BK19" s="1">
        <f t="shared" si="13"/>
        <v>0.66288105200239089</v>
      </c>
      <c r="BL19" s="1">
        <f t="shared" si="14"/>
        <v>0.44829647340107592</v>
      </c>
      <c r="BM19" s="1">
        <f t="shared" si="15"/>
        <v>0.57501494321578006</v>
      </c>
      <c r="BN19" s="1">
        <f t="shared" si="16"/>
        <v>0.22713687985654513</v>
      </c>
      <c r="BO19" s="1">
        <f t="shared" si="17"/>
        <v>0.13628212791392708</v>
      </c>
      <c r="BS19" s="2" t="s">
        <v>38</v>
      </c>
      <c r="BT19" s="2" t="s">
        <v>39</v>
      </c>
      <c r="BU19" s="2" t="s">
        <v>40</v>
      </c>
    </row>
    <row r="20" spans="1:73">
      <c r="A20">
        <v>180</v>
      </c>
      <c r="B20" t="s">
        <v>33</v>
      </c>
      <c r="C20">
        <v>99959</v>
      </c>
      <c r="D20">
        <v>65647</v>
      </c>
      <c r="E20">
        <v>47584</v>
      </c>
      <c r="F20">
        <v>29863</v>
      </c>
      <c r="G20">
        <v>21534</v>
      </c>
      <c r="H20">
        <v>13656</v>
      </c>
      <c r="I20">
        <v>9642</v>
      </c>
      <c r="J20">
        <v>6371</v>
      </c>
      <c r="K20">
        <v>4217</v>
      </c>
      <c r="L20">
        <v>2955</v>
      </c>
      <c r="M20">
        <v>2317</v>
      </c>
      <c r="N20">
        <v>1428</v>
      </c>
      <c r="O20">
        <v>1079</v>
      </c>
      <c r="P20">
        <v>764</v>
      </c>
      <c r="Q20">
        <v>632</v>
      </c>
      <c r="R20">
        <v>3277</v>
      </c>
      <c r="S20">
        <v>2748</v>
      </c>
      <c r="T20">
        <v>2001</v>
      </c>
      <c r="U20">
        <v>2292</v>
      </c>
      <c r="V20">
        <v>1340</v>
      </c>
      <c r="W20">
        <v>942</v>
      </c>
      <c r="X20">
        <v>648</v>
      </c>
      <c r="Y20">
        <v>573</v>
      </c>
      <c r="Z20">
        <v>333</v>
      </c>
      <c r="AA20">
        <v>221</v>
      </c>
      <c r="AB20">
        <v>178</v>
      </c>
      <c r="AC20">
        <v>132</v>
      </c>
      <c r="AD20">
        <v>123</v>
      </c>
      <c r="AE20">
        <v>98</v>
      </c>
      <c r="AF20">
        <v>92</v>
      </c>
      <c r="AG20">
        <v>72</v>
      </c>
      <c r="AH20">
        <v>17750</v>
      </c>
      <c r="AI20">
        <v>16473</v>
      </c>
      <c r="AJ20">
        <v>16516</v>
      </c>
      <c r="AK20">
        <v>13385</v>
      </c>
      <c r="AL20">
        <v>11387</v>
      </c>
      <c r="AM20">
        <v>8628</v>
      </c>
      <c r="AN20">
        <v>6971</v>
      </c>
      <c r="AO20">
        <v>4850</v>
      </c>
      <c r="AP20">
        <v>3846</v>
      </c>
      <c r="AQ20">
        <v>2689</v>
      </c>
      <c r="AR20">
        <v>1950</v>
      </c>
      <c r="AS20">
        <v>1276</v>
      </c>
      <c r="AT20">
        <v>936</v>
      </c>
      <c r="AU20">
        <v>974</v>
      </c>
      <c r="AV20">
        <v>516</v>
      </c>
      <c r="AW20">
        <v>346</v>
      </c>
      <c r="AY20">
        <v>180</v>
      </c>
      <c r="AZ20" s="1">
        <f t="shared" si="2"/>
        <v>8.6509264793783629</v>
      </c>
      <c r="BA20" s="1">
        <f t="shared" si="3"/>
        <v>8.2038254632396885</v>
      </c>
      <c r="BB20" s="1">
        <f t="shared" si="4"/>
        <v>8.6760310818888229</v>
      </c>
      <c r="BC20" s="1">
        <f t="shared" si="5"/>
        <v>6.6306037059175136</v>
      </c>
      <c r="BD20" s="1">
        <f t="shared" si="6"/>
        <v>6.0053795576808131</v>
      </c>
      <c r="BE20" s="1">
        <f t="shared" si="7"/>
        <v>4.5941422594142258</v>
      </c>
      <c r="BF20" s="1">
        <f t="shared" si="8"/>
        <v>3.7794381350866706</v>
      </c>
      <c r="BG20" s="1">
        <f t="shared" si="9"/>
        <v>2.5564853556485354</v>
      </c>
      <c r="BH20" s="1">
        <f t="shared" si="10"/>
        <v>2.0998206814106397</v>
      </c>
      <c r="BI20" s="1">
        <f t="shared" si="11"/>
        <v>1.4751942618051406</v>
      </c>
      <c r="BJ20" s="1">
        <f t="shared" si="12"/>
        <v>1.059175134488942</v>
      </c>
      <c r="BK20" s="1">
        <f t="shared" si="13"/>
        <v>0.6838015540944411</v>
      </c>
      <c r="BL20" s="1">
        <f t="shared" si="14"/>
        <v>0.48595337716676629</v>
      </c>
      <c r="BM20" s="1">
        <f t="shared" si="15"/>
        <v>0.52361028093245665</v>
      </c>
      <c r="BN20" s="1">
        <f t="shared" si="16"/>
        <v>0.25343693962940828</v>
      </c>
      <c r="BO20" s="1">
        <f t="shared" si="17"/>
        <v>0.16377764494919306</v>
      </c>
      <c r="BS20" s="2">
        <v>1</v>
      </c>
      <c r="BT20" s="2">
        <v>4.5378028089010196E-2</v>
      </c>
      <c r="BU20" s="2">
        <v>148.82822035565147</v>
      </c>
    </row>
    <row r="21" spans="1:73">
      <c r="A21">
        <v>190</v>
      </c>
      <c r="B21" t="s">
        <v>33</v>
      </c>
      <c r="D21">
        <v>64618</v>
      </c>
      <c r="E21">
        <v>48077</v>
      </c>
      <c r="F21">
        <v>30317</v>
      </c>
      <c r="G21">
        <v>21940</v>
      </c>
      <c r="H21">
        <v>13817</v>
      </c>
      <c r="I21">
        <v>9657</v>
      </c>
      <c r="J21">
        <v>6021</v>
      </c>
      <c r="K21">
        <v>4124</v>
      </c>
      <c r="L21">
        <v>2823</v>
      </c>
      <c r="M21">
        <v>2275</v>
      </c>
      <c r="N21">
        <v>1425</v>
      </c>
      <c r="O21">
        <v>1110</v>
      </c>
      <c r="P21">
        <v>798</v>
      </c>
      <c r="Q21">
        <v>663</v>
      </c>
      <c r="R21">
        <v>3499</v>
      </c>
      <c r="S21">
        <v>2645</v>
      </c>
      <c r="T21">
        <v>1961</v>
      </c>
      <c r="U21">
        <v>2228</v>
      </c>
      <c r="V21">
        <v>1385</v>
      </c>
      <c r="W21">
        <v>895</v>
      </c>
      <c r="X21">
        <v>657</v>
      </c>
      <c r="Y21">
        <v>519</v>
      </c>
      <c r="Z21">
        <v>327</v>
      </c>
      <c r="AA21">
        <v>230</v>
      </c>
      <c r="AB21">
        <v>174</v>
      </c>
      <c r="AC21">
        <v>146</v>
      </c>
      <c r="AD21">
        <v>110</v>
      </c>
      <c r="AE21">
        <v>93</v>
      </c>
      <c r="AF21">
        <v>100</v>
      </c>
      <c r="AG21">
        <v>105</v>
      </c>
      <c r="AH21">
        <v>18375</v>
      </c>
      <c r="AI21">
        <v>16962</v>
      </c>
      <c r="AJ21">
        <v>16987</v>
      </c>
      <c r="AK21">
        <v>13728</v>
      </c>
      <c r="AL21">
        <v>11904</v>
      </c>
      <c r="AM21">
        <v>8940</v>
      </c>
      <c r="AN21">
        <v>7346</v>
      </c>
      <c r="AO21">
        <v>5148</v>
      </c>
      <c r="AP21">
        <v>3985</v>
      </c>
      <c r="AQ21">
        <v>2607</v>
      </c>
      <c r="AR21">
        <v>2129</v>
      </c>
      <c r="AS21">
        <v>1393</v>
      </c>
      <c r="AT21">
        <v>954</v>
      </c>
      <c r="AU21">
        <v>1074</v>
      </c>
      <c r="AV21">
        <v>530</v>
      </c>
      <c r="AW21">
        <v>326</v>
      </c>
      <c r="AY21">
        <v>190</v>
      </c>
      <c r="AZ21" s="1">
        <f t="shared" si="2"/>
        <v>8.8918111177525407</v>
      </c>
      <c r="BA21" s="1">
        <f t="shared" si="3"/>
        <v>8.5576808129109381</v>
      </c>
      <c r="BB21" s="1">
        <f t="shared" si="4"/>
        <v>8.9814704124327562</v>
      </c>
      <c r="BC21" s="1">
        <f t="shared" si="5"/>
        <v>6.8738792588164976</v>
      </c>
      <c r="BD21" s="1">
        <f t="shared" si="6"/>
        <v>6.2875074716078903</v>
      </c>
      <c r="BE21" s="1">
        <f t="shared" si="7"/>
        <v>4.8087268380155406</v>
      </c>
      <c r="BF21" s="1">
        <f t="shared" si="8"/>
        <v>3.9982068141063958</v>
      </c>
      <c r="BG21" s="1">
        <f t="shared" si="9"/>
        <v>2.7668858338314406</v>
      </c>
      <c r="BH21" s="1">
        <f t="shared" si="10"/>
        <v>2.1864913329348474</v>
      </c>
      <c r="BI21" s="1">
        <f t="shared" si="11"/>
        <v>1.4208009563658099</v>
      </c>
      <c r="BJ21" s="1">
        <f t="shared" si="12"/>
        <v>1.1685594739988046</v>
      </c>
      <c r="BK21" s="1">
        <f t="shared" si="13"/>
        <v>0.74536760310818884</v>
      </c>
      <c r="BL21" s="1">
        <f t="shared" si="14"/>
        <v>0.50448296473401077</v>
      </c>
      <c r="BM21" s="1">
        <f t="shared" si="15"/>
        <v>0.58637178720860728</v>
      </c>
      <c r="BN21" s="1">
        <f t="shared" si="16"/>
        <v>0.25702331141661683</v>
      </c>
      <c r="BO21" s="1">
        <f t="shared" si="17"/>
        <v>0.13209802749551702</v>
      </c>
    </row>
    <row r="22" spans="1:73">
      <c r="A22">
        <v>200</v>
      </c>
      <c r="B22" t="s">
        <v>33</v>
      </c>
      <c r="D22">
        <v>64731</v>
      </c>
      <c r="E22">
        <v>47507</v>
      </c>
      <c r="F22">
        <v>29964</v>
      </c>
      <c r="G22">
        <v>21948</v>
      </c>
      <c r="H22">
        <v>13712</v>
      </c>
      <c r="I22">
        <v>9723</v>
      </c>
      <c r="J22">
        <v>6272</v>
      </c>
      <c r="K22">
        <v>4042</v>
      </c>
      <c r="L22">
        <v>2882</v>
      </c>
      <c r="M22">
        <v>2221</v>
      </c>
      <c r="N22">
        <v>1397</v>
      </c>
      <c r="O22">
        <v>1119</v>
      </c>
      <c r="P22">
        <v>801</v>
      </c>
      <c r="Q22">
        <v>659</v>
      </c>
      <c r="R22">
        <v>3304</v>
      </c>
      <c r="S22">
        <v>2648</v>
      </c>
      <c r="T22">
        <v>1990</v>
      </c>
      <c r="U22">
        <v>2209</v>
      </c>
      <c r="V22">
        <v>1342</v>
      </c>
      <c r="W22">
        <v>964</v>
      </c>
      <c r="X22">
        <v>664</v>
      </c>
      <c r="Y22">
        <v>492</v>
      </c>
      <c r="Z22">
        <v>329</v>
      </c>
      <c r="AA22">
        <v>209</v>
      </c>
      <c r="AB22">
        <v>155</v>
      </c>
      <c r="AC22">
        <v>149</v>
      </c>
      <c r="AD22">
        <v>94</v>
      </c>
      <c r="AE22">
        <v>112</v>
      </c>
      <c r="AF22">
        <v>98</v>
      </c>
      <c r="AG22">
        <v>75</v>
      </c>
      <c r="AH22">
        <v>19038</v>
      </c>
      <c r="AI22">
        <v>17760</v>
      </c>
      <c r="AJ22">
        <v>17730</v>
      </c>
      <c r="AK22">
        <v>14168</v>
      </c>
      <c r="AL22">
        <v>12373</v>
      </c>
      <c r="AM22">
        <v>9259</v>
      </c>
      <c r="AN22">
        <v>7991</v>
      </c>
      <c r="AO22">
        <v>5336</v>
      </c>
      <c r="AP22">
        <v>4092</v>
      </c>
      <c r="AQ22">
        <v>2883</v>
      </c>
      <c r="AR22">
        <v>2086</v>
      </c>
      <c r="AS22">
        <v>1412</v>
      </c>
      <c r="AT22">
        <v>906</v>
      </c>
      <c r="AU22">
        <v>1096</v>
      </c>
      <c r="AV22">
        <v>570</v>
      </c>
      <c r="AW22">
        <v>383</v>
      </c>
      <c r="AY22">
        <v>200</v>
      </c>
      <c r="AZ22" s="1">
        <f t="shared" si="2"/>
        <v>9.404662283323372</v>
      </c>
      <c r="BA22" s="1">
        <f t="shared" si="3"/>
        <v>9.0328750747160793</v>
      </c>
      <c r="BB22" s="1">
        <f t="shared" si="4"/>
        <v>9.4082486551105795</v>
      </c>
      <c r="BC22" s="1">
        <f t="shared" si="5"/>
        <v>7.1482367005379555</v>
      </c>
      <c r="BD22" s="1">
        <f t="shared" si="6"/>
        <v>6.5935445307830243</v>
      </c>
      <c r="BE22" s="1">
        <f t="shared" si="7"/>
        <v>4.9581589958158991</v>
      </c>
      <c r="BF22" s="1">
        <f t="shared" si="8"/>
        <v>4.3795576808129111</v>
      </c>
      <c r="BG22" s="1">
        <f t="shared" si="9"/>
        <v>2.8953974895397487</v>
      </c>
      <c r="BH22" s="1">
        <f t="shared" si="10"/>
        <v>2.2492528392109983</v>
      </c>
      <c r="BI22" s="1">
        <f t="shared" si="11"/>
        <v>1.598326359832636</v>
      </c>
      <c r="BJ22" s="1">
        <f t="shared" si="12"/>
        <v>1.1542139868499701</v>
      </c>
      <c r="BK22" s="1">
        <f t="shared" si="13"/>
        <v>0.75493126120741183</v>
      </c>
      <c r="BL22" s="1">
        <f t="shared" si="14"/>
        <v>0.48535564853556484</v>
      </c>
      <c r="BM22" s="1">
        <f t="shared" si="15"/>
        <v>0.58816497310221161</v>
      </c>
      <c r="BN22" s="1">
        <f t="shared" si="16"/>
        <v>0.28212791392707709</v>
      </c>
      <c r="BO22" s="1">
        <f t="shared" si="17"/>
        <v>0.18410041841004185</v>
      </c>
    </row>
    <row r="23" spans="1:73">
      <c r="A23">
        <v>210</v>
      </c>
      <c r="B23" t="s">
        <v>33</v>
      </c>
      <c r="D23">
        <v>65486</v>
      </c>
      <c r="E23">
        <v>47936</v>
      </c>
      <c r="F23">
        <v>30337</v>
      </c>
      <c r="G23">
        <v>22096</v>
      </c>
      <c r="H23">
        <v>14281</v>
      </c>
      <c r="I23">
        <v>9724</v>
      </c>
      <c r="J23">
        <v>6192</v>
      </c>
      <c r="K23">
        <v>4172</v>
      </c>
      <c r="L23">
        <v>2783</v>
      </c>
      <c r="M23">
        <v>2251</v>
      </c>
      <c r="N23">
        <v>1389</v>
      </c>
      <c r="O23">
        <v>1078</v>
      </c>
      <c r="P23">
        <v>814</v>
      </c>
      <c r="Q23">
        <v>626</v>
      </c>
      <c r="R23">
        <v>3336</v>
      </c>
      <c r="S23">
        <v>2751</v>
      </c>
      <c r="T23">
        <v>1976</v>
      </c>
      <c r="U23">
        <v>2255</v>
      </c>
      <c r="V23">
        <v>1361</v>
      </c>
      <c r="W23">
        <v>978</v>
      </c>
      <c r="X23">
        <v>618</v>
      </c>
      <c r="Y23">
        <v>584</v>
      </c>
      <c r="Z23">
        <v>337</v>
      </c>
      <c r="AA23">
        <v>212</v>
      </c>
      <c r="AB23">
        <v>167</v>
      </c>
      <c r="AC23">
        <v>151</v>
      </c>
      <c r="AD23">
        <v>84</v>
      </c>
      <c r="AE23">
        <v>121</v>
      </c>
      <c r="AF23">
        <v>86</v>
      </c>
      <c r="AG23">
        <v>75</v>
      </c>
      <c r="AH23">
        <v>19647</v>
      </c>
      <c r="AI23">
        <v>18206</v>
      </c>
      <c r="AJ23">
        <v>18225</v>
      </c>
      <c r="AK23">
        <v>14573</v>
      </c>
      <c r="AL23">
        <v>12497</v>
      </c>
      <c r="AM23">
        <v>9658</v>
      </c>
      <c r="AN23">
        <v>7922</v>
      </c>
      <c r="AO23">
        <v>5591</v>
      </c>
      <c r="AP23">
        <v>4252</v>
      </c>
      <c r="AQ23">
        <v>3035</v>
      </c>
      <c r="AR23">
        <v>2265</v>
      </c>
      <c r="AS23">
        <v>1449</v>
      </c>
      <c r="AT23">
        <v>1017</v>
      </c>
      <c r="AU23">
        <v>1148</v>
      </c>
      <c r="AV23">
        <v>618</v>
      </c>
      <c r="AW23">
        <v>403</v>
      </c>
      <c r="AY23">
        <v>210</v>
      </c>
      <c r="AZ23" s="1">
        <f t="shared" si="2"/>
        <v>9.7495517035265991</v>
      </c>
      <c r="BA23" s="1">
        <f t="shared" si="3"/>
        <v>9.237895995218171</v>
      </c>
      <c r="BB23" s="1">
        <f t="shared" si="4"/>
        <v>9.7124925283921097</v>
      </c>
      <c r="BC23" s="1">
        <f t="shared" si="5"/>
        <v>7.3628212791392711</v>
      </c>
      <c r="BD23" s="1">
        <f t="shared" si="6"/>
        <v>6.6563060370591751</v>
      </c>
      <c r="BE23" s="1">
        <f t="shared" si="7"/>
        <v>5.1882845188284517</v>
      </c>
      <c r="BF23" s="1">
        <f t="shared" si="8"/>
        <v>4.365809922295278</v>
      </c>
      <c r="BG23" s="1">
        <f t="shared" si="9"/>
        <v>2.9928272564255827</v>
      </c>
      <c r="BH23" s="1">
        <f t="shared" si="10"/>
        <v>2.3401075911536164</v>
      </c>
      <c r="BI23" s="1">
        <f t="shared" si="11"/>
        <v>1.6873879258816498</v>
      </c>
      <c r="BJ23" s="1">
        <f t="shared" si="12"/>
        <v>1.2540346682606096</v>
      </c>
      <c r="BK23" s="1">
        <f t="shared" si="13"/>
        <v>0.77585176329946204</v>
      </c>
      <c r="BL23" s="1">
        <f t="shared" si="14"/>
        <v>0.55768081291093841</v>
      </c>
      <c r="BM23" s="1">
        <f t="shared" si="15"/>
        <v>0.61386730424387326</v>
      </c>
      <c r="BN23" s="1">
        <f t="shared" si="16"/>
        <v>0.31799163179916318</v>
      </c>
      <c r="BO23" s="1">
        <f t="shared" si="17"/>
        <v>0.19605499103407054</v>
      </c>
      <c r="BU23" t="s">
        <v>42</v>
      </c>
    </row>
    <row r="24" spans="1:73">
      <c r="A24">
        <v>220</v>
      </c>
      <c r="B24" t="s">
        <v>33</v>
      </c>
      <c r="D24">
        <v>64851</v>
      </c>
      <c r="E24">
        <v>47928</v>
      </c>
      <c r="F24">
        <v>30383</v>
      </c>
      <c r="G24">
        <v>21899</v>
      </c>
      <c r="H24">
        <v>13856</v>
      </c>
      <c r="I24">
        <v>9648</v>
      </c>
      <c r="J24">
        <v>6045</v>
      </c>
      <c r="K24">
        <v>3991</v>
      </c>
      <c r="L24">
        <v>2848</v>
      </c>
      <c r="M24">
        <v>2273</v>
      </c>
      <c r="N24">
        <v>1417</v>
      </c>
      <c r="O24">
        <v>1117</v>
      </c>
      <c r="P24">
        <v>756</v>
      </c>
      <c r="Q24">
        <v>608</v>
      </c>
      <c r="R24">
        <v>3276</v>
      </c>
      <c r="S24">
        <v>2650</v>
      </c>
      <c r="T24">
        <v>1986</v>
      </c>
      <c r="U24">
        <v>2216</v>
      </c>
      <c r="V24">
        <v>1358</v>
      </c>
      <c r="W24">
        <v>896</v>
      </c>
      <c r="X24">
        <v>620</v>
      </c>
      <c r="Y24">
        <v>522</v>
      </c>
      <c r="Z24">
        <v>355</v>
      </c>
      <c r="AA24">
        <v>238</v>
      </c>
      <c r="AB24">
        <v>172</v>
      </c>
      <c r="AC24">
        <v>149</v>
      </c>
      <c r="AD24">
        <v>95</v>
      </c>
      <c r="AE24">
        <v>116</v>
      </c>
      <c r="AF24">
        <v>99</v>
      </c>
      <c r="AG24">
        <v>80</v>
      </c>
      <c r="AH24">
        <v>20108</v>
      </c>
      <c r="AI24">
        <v>19245</v>
      </c>
      <c r="AJ24">
        <v>18730</v>
      </c>
      <c r="AK24">
        <v>15433</v>
      </c>
      <c r="AL24">
        <v>13392</v>
      </c>
      <c r="AM24">
        <v>10275</v>
      </c>
      <c r="AN24">
        <v>8301</v>
      </c>
      <c r="AO24">
        <v>5646</v>
      </c>
      <c r="AP24">
        <v>4268</v>
      </c>
      <c r="AQ24">
        <v>2990</v>
      </c>
      <c r="AR24">
        <v>2247</v>
      </c>
      <c r="AS24">
        <v>1532</v>
      </c>
      <c r="AT24">
        <v>1028</v>
      </c>
      <c r="AU24">
        <v>1175</v>
      </c>
      <c r="AV24">
        <v>566</v>
      </c>
      <c r="AW24">
        <v>428</v>
      </c>
      <c r="AY24">
        <v>220</v>
      </c>
      <c r="AZ24" s="1">
        <f t="shared" si="2"/>
        <v>10.060968320382546</v>
      </c>
      <c r="BA24" s="1">
        <f t="shared" si="3"/>
        <v>9.9193066347878069</v>
      </c>
      <c r="BB24" s="1">
        <f t="shared" si="4"/>
        <v>10.00836820083682</v>
      </c>
      <c r="BC24" s="1">
        <f t="shared" si="5"/>
        <v>7.9001793185893607</v>
      </c>
      <c r="BD24" s="1">
        <f t="shared" si="6"/>
        <v>7.1930663478780632</v>
      </c>
      <c r="BE24" s="1">
        <f t="shared" si="7"/>
        <v>5.6060968320382543</v>
      </c>
      <c r="BF24" s="1">
        <f t="shared" si="8"/>
        <v>4.5911536162582189</v>
      </c>
      <c r="BG24" s="1">
        <f t="shared" si="9"/>
        <v>3.0627615062761508</v>
      </c>
      <c r="BH24" s="1">
        <f t="shared" si="10"/>
        <v>2.3389121338912133</v>
      </c>
      <c r="BI24" s="1">
        <f t="shared" si="11"/>
        <v>1.6449491930663478</v>
      </c>
      <c r="BJ24" s="1">
        <f t="shared" si="12"/>
        <v>1.2402869097429767</v>
      </c>
      <c r="BK24" s="1">
        <f t="shared" si="13"/>
        <v>0.826658696951584</v>
      </c>
      <c r="BL24" s="1">
        <f t="shared" si="14"/>
        <v>0.55768081291093841</v>
      </c>
      <c r="BM24" s="1">
        <f t="shared" si="15"/>
        <v>0.63299462044231913</v>
      </c>
      <c r="BN24" s="1">
        <f t="shared" si="16"/>
        <v>0.27913927077106993</v>
      </c>
      <c r="BO24" s="1">
        <f t="shared" si="17"/>
        <v>0.20800956365809922</v>
      </c>
      <c r="BT24" t="s">
        <v>41</v>
      </c>
      <c r="BU24">
        <f>BT20/BU20*1000000*60</f>
        <v>18294.122437493912</v>
      </c>
    </row>
    <row r="25" spans="1:73">
      <c r="A25">
        <v>230</v>
      </c>
      <c r="B25" t="s">
        <v>33</v>
      </c>
      <c r="C25">
        <v>99874</v>
      </c>
      <c r="D25">
        <v>64320</v>
      </c>
      <c r="E25">
        <v>47866</v>
      </c>
      <c r="F25">
        <v>30264</v>
      </c>
      <c r="G25">
        <v>22248</v>
      </c>
      <c r="H25">
        <v>13572</v>
      </c>
      <c r="I25">
        <v>9561</v>
      </c>
      <c r="J25">
        <v>6128</v>
      </c>
      <c r="K25">
        <v>4175</v>
      </c>
      <c r="L25">
        <v>2847</v>
      </c>
      <c r="M25">
        <v>2276</v>
      </c>
      <c r="N25">
        <v>1372</v>
      </c>
      <c r="O25">
        <v>1131</v>
      </c>
      <c r="P25">
        <v>768</v>
      </c>
      <c r="Q25">
        <v>625</v>
      </c>
      <c r="R25">
        <v>3315</v>
      </c>
      <c r="S25">
        <v>2608</v>
      </c>
      <c r="T25">
        <v>2038</v>
      </c>
      <c r="U25">
        <v>2204</v>
      </c>
      <c r="V25">
        <v>1353</v>
      </c>
      <c r="W25">
        <v>924</v>
      </c>
      <c r="X25">
        <v>649</v>
      </c>
      <c r="Y25">
        <v>525</v>
      </c>
      <c r="Z25">
        <v>369</v>
      </c>
      <c r="AA25">
        <v>213</v>
      </c>
      <c r="AB25">
        <v>180</v>
      </c>
      <c r="AC25">
        <v>159</v>
      </c>
      <c r="AD25">
        <v>106</v>
      </c>
      <c r="AE25">
        <v>136</v>
      </c>
      <c r="AF25">
        <v>81</v>
      </c>
      <c r="AG25">
        <v>80</v>
      </c>
      <c r="AH25">
        <v>20773</v>
      </c>
      <c r="AI25">
        <v>19885</v>
      </c>
      <c r="AJ25">
        <v>19355</v>
      </c>
      <c r="AK25">
        <v>15596</v>
      </c>
      <c r="AL25">
        <v>13782</v>
      </c>
      <c r="AM25">
        <v>10568</v>
      </c>
      <c r="AN25">
        <v>8299</v>
      </c>
      <c r="AO25">
        <v>5793</v>
      </c>
      <c r="AP25">
        <v>4621</v>
      </c>
      <c r="AQ25">
        <v>3186</v>
      </c>
      <c r="AR25">
        <v>2379</v>
      </c>
      <c r="AS25">
        <v>1656</v>
      </c>
      <c r="AT25">
        <v>1038</v>
      </c>
      <c r="AU25">
        <v>1123</v>
      </c>
      <c r="AV25">
        <v>662</v>
      </c>
      <c r="AW25">
        <v>409</v>
      </c>
      <c r="AY25">
        <v>230</v>
      </c>
      <c r="AZ25" s="1">
        <f t="shared" si="2"/>
        <v>10.435146443514645</v>
      </c>
      <c r="BA25" s="1">
        <f t="shared" si="3"/>
        <v>10.326957561267184</v>
      </c>
      <c r="BB25" s="1">
        <f t="shared" si="4"/>
        <v>10.350866706515243</v>
      </c>
      <c r="BC25" s="1">
        <f t="shared" si="5"/>
        <v>8.0047818290496107</v>
      </c>
      <c r="BD25" s="1">
        <f t="shared" si="6"/>
        <v>7.4291691572026304</v>
      </c>
      <c r="BE25" s="1">
        <f t="shared" si="7"/>
        <v>5.7644949193066344</v>
      </c>
      <c r="BF25" s="1">
        <f t="shared" si="8"/>
        <v>4.5726240286909743</v>
      </c>
      <c r="BG25" s="1">
        <f t="shared" si="9"/>
        <v>3.148834429169157</v>
      </c>
      <c r="BH25" s="1">
        <f t="shared" si="10"/>
        <v>2.5415421398684996</v>
      </c>
      <c r="BI25" s="1">
        <f t="shared" si="11"/>
        <v>1.7770472205618648</v>
      </c>
      <c r="BJ25" s="1">
        <f t="shared" si="12"/>
        <v>1.3144052600119547</v>
      </c>
      <c r="BK25" s="1">
        <f t="shared" si="13"/>
        <v>0.89479976090854751</v>
      </c>
      <c r="BL25" s="1">
        <f t="shared" si="14"/>
        <v>0.55708308427973696</v>
      </c>
      <c r="BM25" s="1">
        <f t="shared" si="15"/>
        <v>0.58995815899581594</v>
      </c>
      <c r="BN25" s="1">
        <f t="shared" si="16"/>
        <v>0.34728033472803349</v>
      </c>
      <c r="BO25" s="1">
        <f t="shared" si="17"/>
        <v>0.19665271966527198</v>
      </c>
    </row>
    <row r="26" spans="1:73">
      <c r="A26">
        <v>240</v>
      </c>
      <c r="B26" t="s">
        <v>33</v>
      </c>
      <c r="C26">
        <v>99202</v>
      </c>
      <c r="D26">
        <v>64569</v>
      </c>
      <c r="E26">
        <v>47637</v>
      </c>
      <c r="F26">
        <v>30252</v>
      </c>
      <c r="G26">
        <v>22126</v>
      </c>
      <c r="H26">
        <v>14037</v>
      </c>
      <c r="I26">
        <v>9680</v>
      </c>
      <c r="J26">
        <v>6144</v>
      </c>
      <c r="K26">
        <v>4150</v>
      </c>
      <c r="L26">
        <v>2855</v>
      </c>
      <c r="M26">
        <v>2288</v>
      </c>
      <c r="N26">
        <v>1379</v>
      </c>
      <c r="O26">
        <v>1069</v>
      </c>
      <c r="P26">
        <v>765</v>
      </c>
      <c r="Q26">
        <v>597</v>
      </c>
      <c r="R26">
        <v>3266</v>
      </c>
      <c r="S26">
        <v>2705</v>
      </c>
      <c r="T26">
        <v>2009</v>
      </c>
      <c r="U26">
        <v>2257</v>
      </c>
      <c r="V26">
        <v>1371</v>
      </c>
      <c r="W26">
        <v>847</v>
      </c>
      <c r="X26">
        <v>646</v>
      </c>
      <c r="Y26">
        <v>507</v>
      </c>
      <c r="Z26">
        <v>337</v>
      </c>
      <c r="AA26">
        <v>209</v>
      </c>
      <c r="AB26">
        <v>168</v>
      </c>
      <c r="AC26">
        <v>139</v>
      </c>
      <c r="AD26">
        <v>98</v>
      </c>
      <c r="AE26">
        <v>80</v>
      </c>
      <c r="AF26">
        <v>90</v>
      </c>
      <c r="AG26">
        <v>84</v>
      </c>
      <c r="AH26">
        <v>21184</v>
      </c>
      <c r="AI26">
        <v>20716</v>
      </c>
      <c r="AJ26">
        <v>20141</v>
      </c>
      <c r="AK26">
        <v>16352</v>
      </c>
      <c r="AL26">
        <v>14310</v>
      </c>
      <c r="AM26">
        <v>10632</v>
      </c>
      <c r="AN26">
        <v>8602</v>
      </c>
      <c r="AO26">
        <v>6031</v>
      </c>
      <c r="AP26">
        <v>4643</v>
      </c>
      <c r="AQ26">
        <v>3177</v>
      </c>
      <c r="AR26">
        <v>2539</v>
      </c>
      <c r="AS26">
        <v>1689</v>
      </c>
      <c r="AT26">
        <v>1098</v>
      </c>
      <c r="AU26">
        <v>1160</v>
      </c>
      <c r="AV26">
        <v>674</v>
      </c>
      <c r="AW26">
        <v>422</v>
      </c>
      <c r="AY26">
        <v>240</v>
      </c>
      <c r="AZ26" s="1">
        <f t="shared" si="2"/>
        <v>10.710101613867304</v>
      </c>
      <c r="BA26" s="1">
        <f t="shared" si="3"/>
        <v>10.765690376569038</v>
      </c>
      <c r="BB26" s="1">
        <f t="shared" si="4"/>
        <v>10.838015540944411</v>
      </c>
      <c r="BC26" s="1">
        <f t="shared" si="5"/>
        <v>8.4249850567842195</v>
      </c>
      <c r="BD26" s="1">
        <f t="shared" si="6"/>
        <v>7.7340107591153613</v>
      </c>
      <c r="BE26" s="1">
        <f t="shared" si="7"/>
        <v>5.8487746563060368</v>
      </c>
      <c r="BF26" s="1">
        <f t="shared" si="8"/>
        <v>4.7555289898386128</v>
      </c>
      <c r="BG26" s="1">
        <f t="shared" si="9"/>
        <v>3.3018529587567245</v>
      </c>
      <c r="BH26" s="1">
        <f t="shared" si="10"/>
        <v>2.573819485953377</v>
      </c>
      <c r="BI26" s="1">
        <f t="shared" si="11"/>
        <v>1.7740585774058577</v>
      </c>
      <c r="BJ26" s="1">
        <f t="shared" si="12"/>
        <v>1.4172145845786013</v>
      </c>
      <c r="BK26" s="1">
        <f t="shared" si="13"/>
        <v>0.9264793783622236</v>
      </c>
      <c r="BL26" s="1">
        <f t="shared" si="14"/>
        <v>0.5977286312014346</v>
      </c>
      <c r="BM26" s="1">
        <f t="shared" si="15"/>
        <v>0.64554692169754935</v>
      </c>
      <c r="BN26" s="1">
        <f t="shared" si="16"/>
        <v>0.34907352062163777</v>
      </c>
      <c r="BO26" s="1">
        <f t="shared" si="17"/>
        <v>0.20203227734608487</v>
      </c>
    </row>
    <row r="27" spans="1:73">
      <c r="A27">
        <v>250</v>
      </c>
      <c r="B27" t="s">
        <v>33</v>
      </c>
      <c r="C27">
        <v>99435</v>
      </c>
      <c r="D27">
        <v>63649</v>
      </c>
      <c r="E27">
        <v>47892</v>
      </c>
      <c r="F27">
        <v>30264</v>
      </c>
      <c r="G27">
        <v>21920</v>
      </c>
      <c r="H27">
        <v>13909</v>
      </c>
      <c r="I27">
        <v>9705</v>
      </c>
      <c r="J27">
        <v>6171</v>
      </c>
      <c r="K27">
        <v>4146</v>
      </c>
      <c r="L27">
        <v>2820</v>
      </c>
      <c r="M27">
        <v>2317</v>
      </c>
      <c r="N27">
        <v>1412</v>
      </c>
      <c r="O27">
        <v>1113</v>
      </c>
      <c r="P27">
        <v>826</v>
      </c>
      <c r="Q27">
        <v>607</v>
      </c>
      <c r="R27">
        <v>3295</v>
      </c>
      <c r="S27">
        <v>2613</v>
      </c>
      <c r="T27">
        <v>1885</v>
      </c>
      <c r="U27">
        <v>2270</v>
      </c>
      <c r="V27">
        <v>1411</v>
      </c>
      <c r="W27">
        <v>852</v>
      </c>
      <c r="X27">
        <v>641</v>
      </c>
      <c r="Y27">
        <v>534</v>
      </c>
      <c r="Z27">
        <v>320</v>
      </c>
      <c r="AA27">
        <v>233</v>
      </c>
      <c r="AB27">
        <v>176</v>
      </c>
      <c r="AC27">
        <v>152</v>
      </c>
      <c r="AD27">
        <v>103</v>
      </c>
      <c r="AE27">
        <v>95</v>
      </c>
      <c r="AF27">
        <v>94</v>
      </c>
      <c r="AG27">
        <v>91</v>
      </c>
      <c r="AH27">
        <v>22115</v>
      </c>
      <c r="AI27">
        <v>21370</v>
      </c>
      <c r="AJ27">
        <v>20431</v>
      </c>
      <c r="AK27">
        <v>16743</v>
      </c>
      <c r="AL27">
        <v>14702</v>
      </c>
      <c r="AM27">
        <v>11167</v>
      </c>
      <c r="AN27">
        <v>9316</v>
      </c>
      <c r="AO27">
        <v>6199</v>
      </c>
      <c r="AP27">
        <v>4605</v>
      </c>
      <c r="AQ27">
        <v>3329</v>
      </c>
      <c r="AR27">
        <v>2494</v>
      </c>
      <c r="AS27">
        <v>1759</v>
      </c>
      <c r="AT27">
        <v>1070</v>
      </c>
      <c r="AU27">
        <v>1269</v>
      </c>
      <c r="AV27">
        <v>615</v>
      </c>
      <c r="AW27">
        <v>449</v>
      </c>
      <c r="AY27">
        <v>250</v>
      </c>
      <c r="AZ27" s="1">
        <f t="shared" si="2"/>
        <v>11.249252839210998</v>
      </c>
      <c r="BA27" s="1">
        <f t="shared" si="3"/>
        <v>11.211595935445308</v>
      </c>
      <c r="BB27" s="1">
        <f t="shared" si="4"/>
        <v>11.085475194261805</v>
      </c>
      <c r="BC27" s="1">
        <f t="shared" si="5"/>
        <v>8.6509264793783629</v>
      </c>
      <c r="BD27" s="1">
        <f t="shared" si="6"/>
        <v>7.9444112372982669</v>
      </c>
      <c r="BE27" s="1">
        <f t="shared" si="7"/>
        <v>6.165570830842797</v>
      </c>
      <c r="BF27" s="1">
        <f t="shared" si="8"/>
        <v>5.1852958756724448</v>
      </c>
      <c r="BG27" s="1">
        <f t="shared" si="9"/>
        <v>3.3861326957561269</v>
      </c>
      <c r="BH27" s="1">
        <f t="shared" si="10"/>
        <v>2.561267184698147</v>
      </c>
      <c r="BI27" s="1">
        <f t="shared" si="11"/>
        <v>1.8505678421996414</v>
      </c>
      <c r="BJ27" s="1">
        <f t="shared" si="12"/>
        <v>1.3855349671249253</v>
      </c>
      <c r="BK27" s="1">
        <f t="shared" si="13"/>
        <v>0.96054991034070536</v>
      </c>
      <c r="BL27" s="1">
        <f t="shared" si="14"/>
        <v>0.57800358637178717</v>
      </c>
      <c r="BM27" s="1">
        <f t="shared" si="15"/>
        <v>0.7017334130304842</v>
      </c>
      <c r="BN27" s="1">
        <f t="shared" si="16"/>
        <v>0.3114166168559474</v>
      </c>
      <c r="BO27" s="1">
        <f t="shared" si="17"/>
        <v>0.21398684997011358</v>
      </c>
    </row>
    <row r="28" spans="1:73">
      <c r="A28">
        <v>260</v>
      </c>
      <c r="B28" t="s">
        <v>33</v>
      </c>
      <c r="D28">
        <v>64379</v>
      </c>
      <c r="E28">
        <v>47726</v>
      </c>
      <c r="F28">
        <v>29955</v>
      </c>
      <c r="G28">
        <v>22100</v>
      </c>
      <c r="H28">
        <v>13503</v>
      </c>
      <c r="I28">
        <v>9776</v>
      </c>
      <c r="J28">
        <v>6137</v>
      </c>
      <c r="K28">
        <v>4114</v>
      </c>
      <c r="L28">
        <v>2816</v>
      </c>
      <c r="M28">
        <v>2255</v>
      </c>
      <c r="N28">
        <v>1394</v>
      </c>
      <c r="O28">
        <v>1077</v>
      </c>
      <c r="P28">
        <v>764</v>
      </c>
      <c r="Q28">
        <v>590</v>
      </c>
      <c r="R28">
        <v>3309</v>
      </c>
      <c r="S28">
        <v>2654</v>
      </c>
      <c r="T28">
        <v>2058</v>
      </c>
      <c r="U28">
        <v>2333</v>
      </c>
      <c r="V28">
        <v>1332</v>
      </c>
      <c r="W28">
        <v>899</v>
      </c>
      <c r="X28">
        <v>636</v>
      </c>
      <c r="Y28">
        <v>542</v>
      </c>
      <c r="Z28">
        <v>377</v>
      </c>
      <c r="AA28">
        <v>220</v>
      </c>
      <c r="AB28">
        <v>157</v>
      </c>
      <c r="AC28">
        <v>173</v>
      </c>
      <c r="AD28">
        <v>104</v>
      </c>
      <c r="AE28">
        <v>88</v>
      </c>
      <c r="AF28">
        <v>96</v>
      </c>
      <c r="AG28">
        <v>72</v>
      </c>
      <c r="AH28">
        <v>22819</v>
      </c>
      <c r="AI28">
        <v>21702</v>
      </c>
      <c r="AJ28">
        <v>21222</v>
      </c>
      <c r="AK28">
        <v>17291</v>
      </c>
      <c r="AL28">
        <v>14829</v>
      </c>
      <c r="AM28">
        <v>11505</v>
      </c>
      <c r="AN28">
        <v>9312</v>
      </c>
      <c r="AO28">
        <v>6440</v>
      </c>
      <c r="AP28">
        <v>5008</v>
      </c>
      <c r="AQ28">
        <v>3378</v>
      </c>
      <c r="AR28">
        <v>2612</v>
      </c>
      <c r="AS28">
        <v>1873</v>
      </c>
      <c r="AT28">
        <v>1163</v>
      </c>
      <c r="AU28">
        <v>1260</v>
      </c>
      <c r="AV28">
        <v>697</v>
      </c>
      <c r="AW28">
        <v>426</v>
      </c>
      <c r="AY28">
        <v>260</v>
      </c>
      <c r="AZ28" s="1">
        <f t="shared" si="2"/>
        <v>11.661685594739987</v>
      </c>
      <c r="BA28" s="1">
        <f t="shared" si="3"/>
        <v>11.385534967124926</v>
      </c>
      <c r="BB28" s="1">
        <f t="shared" si="4"/>
        <v>11.454871488344292</v>
      </c>
      <c r="BC28" s="1">
        <f t="shared" si="5"/>
        <v>8.9408248655110576</v>
      </c>
      <c r="BD28" s="1">
        <f t="shared" si="6"/>
        <v>8.0675433353257624</v>
      </c>
      <c r="BE28" s="1">
        <f t="shared" si="7"/>
        <v>6.3395098625224149</v>
      </c>
      <c r="BF28" s="1">
        <f t="shared" si="8"/>
        <v>5.1858936043036463</v>
      </c>
      <c r="BG28" s="1">
        <f t="shared" si="9"/>
        <v>3.5254034668260608</v>
      </c>
      <c r="BH28" s="1">
        <f t="shared" si="10"/>
        <v>2.7680812910938433</v>
      </c>
      <c r="BI28" s="1">
        <f t="shared" si="11"/>
        <v>1.8876270173341303</v>
      </c>
      <c r="BJ28" s="1">
        <f t="shared" si="12"/>
        <v>1.4674237895995219</v>
      </c>
      <c r="BK28" s="1">
        <f t="shared" si="13"/>
        <v>1.0161386730424387</v>
      </c>
      <c r="BL28" s="1">
        <f t="shared" si="14"/>
        <v>0.63299462044231913</v>
      </c>
      <c r="BM28" s="1">
        <f t="shared" si="15"/>
        <v>0.70053795576808131</v>
      </c>
      <c r="BN28" s="1">
        <f t="shared" si="16"/>
        <v>0.35923490735206215</v>
      </c>
      <c r="BO28" s="1">
        <f t="shared" si="17"/>
        <v>0.21159593544530783</v>
      </c>
    </row>
    <row r="29" spans="1:73">
      <c r="A29">
        <v>270</v>
      </c>
      <c r="B29" t="s">
        <v>33</v>
      </c>
      <c r="C29">
        <v>99349</v>
      </c>
      <c r="D29">
        <v>64791</v>
      </c>
      <c r="E29">
        <v>47379</v>
      </c>
      <c r="F29">
        <v>29859</v>
      </c>
      <c r="G29">
        <v>21857</v>
      </c>
      <c r="H29">
        <v>13691</v>
      </c>
      <c r="I29">
        <v>9803</v>
      </c>
      <c r="J29">
        <v>6114</v>
      </c>
      <c r="K29">
        <v>4255</v>
      </c>
      <c r="L29">
        <v>2895</v>
      </c>
      <c r="M29">
        <v>2297</v>
      </c>
      <c r="N29">
        <v>1381</v>
      </c>
      <c r="O29">
        <v>1089</v>
      </c>
      <c r="P29">
        <v>728</v>
      </c>
      <c r="Q29">
        <v>632</v>
      </c>
      <c r="R29">
        <v>3349</v>
      </c>
      <c r="S29">
        <v>2648</v>
      </c>
      <c r="T29">
        <v>2032</v>
      </c>
      <c r="U29">
        <v>2330</v>
      </c>
      <c r="V29">
        <v>1384</v>
      </c>
      <c r="W29">
        <v>949</v>
      </c>
      <c r="X29">
        <v>634</v>
      </c>
      <c r="Y29">
        <v>582</v>
      </c>
      <c r="Z29">
        <v>364</v>
      </c>
      <c r="AA29">
        <v>407</v>
      </c>
      <c r="AB29">
        <v>186</v>
      </c>
      <c r="AC29">
        <v>149</v>
      </c>
      <c r="AD29">
        <v>127</v>
      </c>
      <c r="AE29">
        <v>119</v>
      </c>
      <c r="AF29">
        <v>90</v>
      </c>
      <c r="AG29">
        <v>88</v>
      </c>
      <c r="AH29">
        <v>23009</v>
      </c>
      <c r="AI29">
        <v>22706</v>
      </c>
      <c r="AJ29">
        <v>21861</v>
      </c>
      <c r="AK29">
        <v>18123</v>
      </c>
      <c r="AL29">
        <v>15424</v>
      </c>
      <c r="AM29">
        <v>11824</v>
      </c>
      <c r="AN29">
        <v>9737</v>
      </c>
      <c r="AO29">
        <v>6648</v>
      </c>
      <c r="AP29">
        <v>5016</v>
      </c>
      <c r="AQ29">
        <v>3477</v>
      </c>
      <c r="AR29">
        <v>2622</v>
      </c>
      <c r="AS29">
        <v>1727</v>
      </c>
      <c r="AT29">
        <v>1233</v>
      </c>
      <c r="AU29">
        <v>1299</v>
      </c>
      <c r="AV29">
        <v>713</v>
      </c>
      <c r="AW29">
        <v>417</v>
      </c>
      <c r="AY29">
        <v>270</v>
      </c>
      <c r="AZ29" s="1">
        <f t="shared" si="2"/>
        <v>11.751344889420203</v>
      </c>
      <c r="BA29" s="1">
        <f t="shared" si="3"/>
        <v>11.989240884638374</v>
      </c>
      <c r="BB29" s="1">
        <f t="shared" si="4"/>
        <v>11.852361028093245</v>
      </c>
      <c r="BC29" s="1">
        <f t="shared" si="5"/>
        <v>9.4399282725642557</v>
      </c>
      <c r="BD29" s="1">
        <f t="shared" si="6"/>
        <v>8.3921099820681402</v>
      </c>
      <c r="BE29" s="1">
        <f t="shared" si="7"/>
        <v>6.5002988643156003</v>
      </c>
      <c r="BF29" s="1">
        <f t="shared" si="8"/>
        <v>5.4411237298266588</v>
      </c>
      <c r="BG29" s="1">
        <f t="shared" si="9"/>
        <v>3.625821876867902</v>
      </c>
      <c r="BH29" s="1">
        <f t="shared" si="10"/>
        <v>2.7806335923490737</v>
      </c>
      <c r="BI29" s="1">
        <f t="shared" si="11"/>
        <v>1.8350268977884041</v>
      </c>
      <c r="BJ29" s="1">
        <f t="shared" si="12"/>
        <v>1.4560669456066946</v>
      </c>
      <c r="BK29" s="1">
        <f t="shared" si="13"/>
        <v>0.9432157800358637</v>
      </c>
      <c r="BL29" s="1">
        <f t="shared" si="14"/>
        <v>0.66108786610878656</v>
      </c>
      <c r="BM29" s="1">
        <f t="shared" si="15"/>
        <v>0.70531978481769275</v>
      </c>
      <c r="BN29" s="1">
        <f t="shared" si="16"/>
        <v>0.3723849372384937</v>
      </c>
      <c r="BO29" s="1">
        <f t="shared" si="17"/>
        <v>0.19665271966527198</v>
      </c>
    </row>
    <row r="30" spans="1:73">
      <c r="A30">
        <v>280</v>
      </c>
      <c r="B30" t="s">
        <v>33</v>
      </c>
      <c r="D30">
        <v>64715</v>
      </c>
      <c r="E30">
        <v>47060</v>
      </c>
      <c r="F30">
        <v>30091</v>
      </c>
      <c r="G30">
        <v>21620</v>
      </c>
      <c r="H30">
        <v>13565</v>
      </c>
      <c r="I30">
        <v>9674</v>
      </c>
      <c r="J30">
        <v>6013</v>
      </c>
      <c r="K30">
        <v>4095</v>
      </c>
      <c r="L30">
        <v>2779</v>
      </c>
      <c r="M30">
        <v>2309</v>
      </c>
      <c r="N30">
        <v>1357</v>
      </c>
      <c r="O30">
        <v>1135</v>
      </c>
      <c r="P30">
        <v>797</v>
      </c>
      <c r="Q30">
        <v>619</v>
      </c>
      <c r="R30">
        <v>3210</v>
      </c>
      <c r="S30">
        <v>2675</v>
      </c>
      <c r="T30">
        <v>1967</v>
      </c>
      <c r="U30">
        <v>2203</v>
      </c>
      <c r="V30">
        <v>1292</v>
      </c>
      <c r="W30">
        <v>884</v>
      </c>
      <c r="X30">
        <v>633</v>
      </c>
      <c r="Y30">
        <v>554</v>
      </c>
      <c r="Z30">
        <v>357</v>
      </c>
      <c r="AA30">
        <v>442</v>
      </c>
      <c r="AB30">
        <v>159</v>
      </c>
      <c r="AC30">
        <v>153</v>
      </c>
      <c r="AD30">
        <v>107</v>
      </c>
      <c r="AE30">
        <v>106</v>
      </c>
      <c r="AF30">
        <v>93</v>
      </c>
      <c r="AG30">
        <v>67</v>
      </c>
      <c r="AH30">
        <v>23802</v>
      </c>
      <c r="AI30">
        <v>22843</v>
      </c>
      <c r="AJ30">
        <v>22375</v>
      </c>
      <c r="AK30">
        <v>18496</v>
      </c>
      <c r="AL30">
        <v>15895</v>
      </c>
      <c r="AM30">
        <v>12024</v>
      </c>
      <c r="AN30">
        <v>9710</v>
      </c>
      <c r="AO30">
        <v>6727</v>
      </c>
      <c r="AP30">
        <v>5018</v>
      </c>
      <c r="AQ30">
        <v>3669</v>
      </c>
      <c r="AR30">
        <v>2689</v>
      </c>
      <c r="AS30">
        <v>1892</v>
      </c>
      <c r="AT30">
        <v>1236</v>
      </c>
      <c r="AU30">
        <v>1300</v>
      </c>
      <c r="AV30">
        <v>714</v>
      </c>
      <c r="AW30">
        <v>489</v>
      </c>
      <c r="AY30">
        <v>280</v>
      </c>
      <c r="AZ30" s="1">
        <f t="shared" si="2"/>
        <v>12.30842797369994</v>
      </c>
      <c r="BA30" s="1">
        <f t="shared" si="3"/>
        <v>12.054991034070532</v>
      </c>
      <c r="BB30" s="1">
        <f t="shared" si="4"/>
        <v>12.198445905558875</v>
      </c>
      <c r="BC30" s="1">
        <f t="shared" si="5"/>
        <v>9.7387925881649728</v>
      </c>
      <c r="BD30" s="1">
        <f t="shared" si="6"/>
        <v>8.7286312014345491</v>
      </c>
      <c r="BE30" s="1">
        <f t="shared" si="7"/>
        <v>6.6586969515839805</v>
      </c>
      <c r="BF30" s="1">
        <f t="shared" si="8"/>
        <v>5.425582785415421</v>
      </c>
      <c r="BG30" s="1">
        <f t="shared" si="9"/>
        <v>3.6897788404064555</v>
      </c>
      <c r="BH30" s="1">
        <f t="shared" si="10"/>
        <v>2.7860131500298864</v>
      </c>
      <c r="BI30" s="1">
        <f t="shared" si="11"/>
        <v>1.9288702928870294</v>
      </c>
      <c r="BJ30" s="1">
        <f t="shared" si="12"/>
        <v>1.5122534369396294</v>
      </c>
      <c r="BK30" s="1">
        <f t="shared" si="13"/>
        <v>1.0394500896592946</v>
      </c>
      <c r="BL30" s="1">
        <f t="shared" si="14"/>
        <v>0.67483562462641955</v>
      </c>
      <c r="BM30" s="1">
        <f t="shared" si="15"/>
        <v>0.71368798565451286</v>
      </c>
      <c r="BN30" s="1">
        <f t="shared" si="16"/>
        <v>0.37118947997609086</v>
      </c>
      <c r="BO30" s="1">
        <f t="shared" si="17"/>
        <v>0.25224148236700539</v>
      </c>
    </row>
    <row r="31" spans="1:73">
      <c r="A31">
        <v>290</v>
      </c>
      <c r="B31" t="s">
        <v>33</v>
      </c>
      <c r="C31">
        <v>98949</v>
      </c>
      <c r="D31">
        <v>64658</v>
      </c>
      <c r="E31">
        <v>47696</v>
      </c>
      <c r="F31">
        <v>30212</v>
      </c>
      <c r="G31">
        <v>22065</v>
      </c>
      <c r="H31">
        <v>13672</v>
      </c>
      <c r="I31">
        <v>9652</v>
      </c>
      <c r="J31">
        <v>6218</v>
      </c>
      <c r="K31">
        <v>4101</v>
      </c>
      <c r="L31">
        <v>2875</v>
      </c>
      <c r="M31">
        <v>2295</v>
      </c>
      <c r="N31">
        <v>1411</v>
      </c>
      <c r="O31">
        <v>1060</v>
      </c>
      <c r="P31">
        <v>797</v>
      </c>
      <c r="Q31">
        <v>613</v>
      </c>
      <c r="R31">
        <v>3193</v>
      </c>
      <c r="S31">
        <v>2532</v>
      </c>
      <c r="T31">
        <v>2002</v>
      </c>
      <c r="U31">
        <v>2183</v>
      </c>
      <c r="V31">
        <v>1366</v>
      </c>
      <c r="W31">
        <v>930</v>
      </c>
      <c r="X31">
        <v>604</v>
      </c>
      <c r="Y31">
        <v>509</v>
      </c>
      <c r="Z31">
        <v>352</v>
      </c>
      <c r="AA31">
        <v>431</v>
      </c>
      <c r="AB31">
        <v>161</v>
      </c>
      <c r="AC31">
        <v>144</v>
      </c>
      <c r="AD31">
        <v>121</v>
      </c>
      <c r="AE31">
        <v>103</v>
      </c>
      <c r="AF31">
        <v>87</v>
      </c>
      <c r="AG31">
        <v>69</v>
      </c>
      <c r="AH31">
        <v>24055</v>
      </c>
      <c r="AI31">
        <v>23382</v>
      </c>
      <c r="AJ31">
        <v>22635</v>
      </c>
      <c r="AK31">
        <v>18670</v>
      </c>
      <c r="AL31">
        <v>16232</v>
      </c>
      <c r="AM31">
        <v>12494</v>
      </c>
      <c r="AN31">
        <v>10218</v>
      </c>
      <c r="AO31">
        <v>6864</v>
      </c>
      <c r="AP31">
        <v>5179</v>
      </c>
      <c r="AQ31">
        <v>3664</v>
      </c>
      <c r="AR31">
        <v>2744</v>
      </c>
      <c r="AS31">
        <v>1936</v>
      </c>
      <c r="AT31">
        <v>1305</v>
      </c>
      <c r="AU31">
        <v>1375</v>
      </c>
      <c r="AV31">
        <v>776</v>
      </c>
      <c r="AW31">
        <v>465</v>
      </c>
      <c r="AY31">
        <v>290</v>
      </c>
      <c r="AZ31" s="1">
        <f t="shared" si="2"/>
        <v>12.469814704124328</v>
      </c>
      <c r="BA31" s="1">
        <f t="shared" si="3"/>
        <v>12.462641960549909</v>
      </c>
      <c r="BB31" s="1">
        <f t="shared" si="4"/>
        <v>12.3329348475792</v>
      </c>
      <c r="BC31" s="1">
        <f t="shared" si="5"/>
        <v>9.8547519426180514</v>
      </c>
      <c r="BD31" s="1">
        <f t="shared" si="6"/>
        <v>8.8858338314405252</v>
      </c>
      <c r="BE31" s="1">
        <f t="shared" si="7"/>
        <v>6.9121338912133892</v>
      </c>
      <c r="BF31" s="1">
        <f t="shared" si="8"/>
        <v>5.7465630603705922</v>
      </c>
      <c r="BG31" s="1">
        <f t="shared" si="9"/>
        <v>3.7985654512851164</v>
      </c>
      <c r="BH31" s="1">
        <f t="shared" si="10"/>
        <v>2.8852361028093245</v>
      </c>
      <c r="BI31" s="1">
        <f t="shared" si="11"/>
        <v>1.9324566646742378</v>
      </c>
      <c r="BJ31" s="1">
        <f t="shared" si="12"/>
        <v>1.5439330543933054</v>
      </c>
      <c r="BK31" s="1">
        <f t="shared" si="13"/>
        <v>1.0711297071129706</v>
      </c>
      <c r="BL31" s="1">
        <f t="shared" si="14"/>
        <v>0.70771069934249853</v>
      </c>
      <c r="BM31" s="1">
        <f t="shared" si="15"/>
        <v>0.76031081888822472</v>
      </c>
      <c r="BN31" s="1">
        <f t="shared" si="16"/>
        <v>0.41183502689778839</v>
      </c>
      <c r="BO31" s="1">
        <f t="shared" si="17"/>
        <v>0.23670053795576809</v>
      </c>
    </row>
    <row r="32" spans="1:73">
      <c r="A32">
        <v>300</v>
      </c>
      <c r="B32" t="s">
        <v>33</v>
      </c>
      <c r="D32">
        <v>64002</v>
      </c>
      <c r="E32">
        <v>47575</v>
      </c>
      <c r="F32">
        <v>30057</v>
      </c>
      <c r="G32">
        <v>21811</v>
      </c>
      <c r="H32">
        <v>13680</v>
      </c>
      <c r="I32">
        <v>9434</v>
      </c>
      <c r="J32">
        <v>6310</v>
      </c>
      <c r="K32">
        <v>4197</v>
      </c>
      <c r="L32">
        <v>2850</v>
      </c>
      <c r="M32">
        <v>2251</v>
      </c>
      <c r="N32">
        <v>1438</v>
      </c>
      <c r="O32">
        <v>1095</v>
      </c>
      <c r="P32">
        <v>840</v>
      </c>
      <c r="Q32">
        <v>694</v>
      </c>
      <c r="R32">
        <v>3167</v>
      </c>
      <c r="S32">
        <v>2690</v>
      </c>
      <c r="T32">
        <v>2048</v>
      </c>
      <c r="U32">
        <v>2186</v>
      </c>
      <c r="V32">
        <v>1356</v>
      </c>
      <c r="W32">
        <v>900</v>
      </c>
      <c r="X32">
        <v>661</v>
      </c>
      <c r="Y32">
        <v>575</v>
      </c>
      <c r="Z32">
        <v>348</v>
      </c>
      <c r="AA32">
        <v>439</v>
      </c>
      <c r="AB32">
        <v>167</v>
      </c>
      <c r="AC32">
        <v>134</v>
      </c>
      <c r="AD32">
        <v>102</v>
      </c>
      <c r="AE32">
        <v>107</v>
      </c>
      <c r="AF32">
        <v>108</v>
      </c>
      <c r="AG32">
        <v>78</v>
      </c>
      <c r="AH32">
        <v>24576</v>
      </c>
      <c r="AI32">
        <v>24259</v>
      </c>
      <c r="AJ32">
        <v>23563</v>
      </c>
      <c r="AK32">
        <v>19409</v>
      </c>
      <c r="AL32">
        <v>16614</v>
      </c>
      <c r="AM32">
        <v>13048</v>
      </c>
      <c r="AN32">
        <v>10376</v>
      </c>
      <c r="AO32">
        <v>7137</v>
      </c>
      <c r="AP32">
        <v>5489</v>
      </c>
      <c r="AQ32">
        <v>3870</v>
      </c>
      <c r="AR32">
        <v>2863</v>
      </c>
      <c r="AS32">
        <v>1916</v>
      </c>
      <c r="AT32">
        <v>1293</v>
      </c>
      <c r="AU32">
        <v>1386</v>
      </c>
      <c r="AV32">
        <v>711</v>
      </c>
      <c r="AW32">
        <v>471</v>
      </c>
      <c r="AY32">
        <v>300</v>
      </c>
      <c r="AZ32" s="1">
        <f t="shared" si="2"/>
        <v>12.796772265391512</v>
      </c>
      <c r="BA32" s="1">
        <f t="shared" si="3"/>
        <v>12.892408846383741</v>
      </c>
      <c r="BB32" s="1">
        <f t="shared" si="4"/>
        <v>12.860131500298865</v>
      </c>
      <c r="BC32" s="1">
        <f t="shared" si="5"/>
        <v>10.294680215182307</v>
      </c>
      <c r="BD32" s="1">
        <f t="shared" si="6"/>
        <v>9.1201434548714886</v>
      </c>
      <c r="BE32" s="1">
        <f t="shared" si="7"/>
        <v>7.2612074118350272</v>
      </c>
      <c r="BF32" s="1">
        <f t="shared" si="8"/>
        <v>5.8069336521219368</v>
      </c>
      <c r="BG32" s="1">
        <f t="shared" si="9"/>
        <v>3.9222952779438134</v>
      </c>
      <c r="BH32" s="1">
        <f t="shared" si="10"/>
        <v>3.0729228930065751</v>
      </c>
      <c r="BI32" s="1">
        <f t="shared" si="11"/>
        <v>2.050806933652122</v>
      </c>
      <c r="BJ32" s="1">
        <f t="shared" si="12"/>
        <v>1.6114763897190676</v>
      </c>
      <c r="BK32" s="1">
        <f t="shared" si="13"/>
        <v>1.0651524208009564</v>
      </c>
      <c r="BL32" s="1">
        <f t="shared" si="14"/>
        <v>0.71189479976090853</v>
      </c>
      <c r="BM32" s="1">
        <f t="shared" si="15"/>
        <v>0.76449491930663482</v>
      </c>
      <c r="BN32" s="1">
        <f t="shared" si="16"/>
        <v>0.36043036461446504</v>
      </c>
      <c r="BO32" s="1">
        <f t="shared" si="17"/>
        <v>0.23490735206216379</v>
      </c>
    </row>
    <row r="33" spans="1:67">
      <c r="A33">
        <v>310</v>
      </c>
      <c r="B33" t="s">
        <v>33</v>
      </c>
      <c r="C33">
        <v>99721</v>
      </c>
      <c r="D33">
        <v>64012</v>
      </c>
      <c r="E33">
        <v>47499</v>
      </c>
      <c r="F33">
        <v>30231</v>
      </c>
      <c r="G33">
        <v>22079</v>
      </c>
      <c r="H33">
        <v>13624</v>
      </c>
      <c r="I33">
        <v>9495</v>
      </c>
      <c r="J33">
        <v>6172</v>
      </c>
      <c r="K33">
        <v>4075</v>
      </c>
      <c r="L33">
        <v>2907</v>
      </c>
      <c r="M33">
        <v>2254</v>
      </c>
      <c r="N33">
        <v>1401</v>
      </c>
      <c r="O33">
        <v>1116</v>
      </c>
      <c r="P33">
        <v>784</v>
      </c>
      <c r="Q33">
        <v>638</v>
      </c>
      <c r="R33">
        <v>3188</v>
      </c>
      <c r="S33">
        <v>2530</v>
      </c>
      <c r="T33">
        <v>1967</v>
      </c>
      <c r="U33">
        <v>2184</v>
      </c>
      <c r="V33">
        <v>1335</v>
      </c>
      <c r="W33">
        <v>903</v>
      </c>
      <c r="X33">
        <v>607</v>
      </c>
      <c r="Y33">
        <v>518</v>
      </c>
      <c r="Z33">
        <v>358</v>
      </c>
      <c r="AA33">
        <v>426</v>
      </c>
      <c r="AB33">
        <v>182</v>
      </c>
      <c r="AC33">
        <v>141</v>
      </c>
      <c r="AD33">
        <v>107</v>
      </c>
      <c r="AE33">
        <v>103</v>
      </c>
      <c r="AF33">
        <v>102</v>
      </c>
      <c r="AG33">
        <v>87</v>
      </c>
      <c r="AH33">
        <v>25155</v>
      </c>
      <c r="AI33">
        <v>24907</v>
      </c>
      <c r="AJ33">
        <v>23802</v>
      </c>
      <c r="AK33">
        <v>19818</v>
      </c>
      <c r="AL33">
        <v>16878</v>
      </c>
      <c r="AM33">
        <v>13576</v>
      </c>
      <c r="AN33">
        <v>10519</v>
      </c>
      <c r="AO33">
        <v>7458</v>
      </c>
      <c r="AP33">
        <v>5655</v>
      </c>
      <c r="AQ33">
        <v>3940</v>
      </c>
      <c r="AR33">
        <v>2913</v>
      </c>
      <c r="AS33">
        <v>2025</v>
      </c>
      <c r="AT33">
        <v>1347</v>
      </c>
      <c r="AU33">
        <v>1405</v>
      </c>
      <c r="AV33">
        <v>801</v>
      </c>
      <c r="AW33">
        <v>538</v>
      </c>
      <c r="AY33">
        <v>310</v>
      </c>
      <c r="AZ33" s="1">
        <f t="shared" si="2"/>
        <v>13.130304841601912</v>
      </c>
      <c r="BA33" s="1">
        <f t="shared" si="3"/>
        <v>13.3753735803945</v>
      </c>
      <c r="BB33" s="1">
        <f t="shared" si="4"/>
        <v>13.051404662283323</v>
      </c>
      <c r="BC33" s="1">
        <f t="shared" si="5"/>
        <v>10.540346682606097</v>
      </c>
      <c r="BD33" s="1">
        <f t="shared" si="6"/>
        <v>9.2904961147638971</v>
      </c>
      <c r="BE33" s="1">
        <f t="shared" si="7"/>
        <v>7.5750149432157796</v>
      </c>
      <c r="BF33" s="1">
        <f t="shared" si="8"/>
        <v>5.9246861924686192</v>
      </c>
      <c r="BG33" s="1">
        <f t="shared" si="9"/>
        <v>4.1482367005379555</v>
      </c>
      <c r="BH33" s="1">
        <f t="shared" si="10"/>
        <v>3.166168559473999</v>
      </c>
      <c r="BI33" s="1">
        <f t="shared" si="11"/>
        <v>2.1004184100418408</v>
      </c>
      <c r="BJ33" s="1">
        <f t="shared" si="12"/>
        <v>1.6323968918111178</v>
      </c>
      <c r="BK33" s="1">
        <f t="shared" si="13"/>
        <v>1.1261207411835026</v>
      </c>
      <c r="BL33" s="1">
        <f t="shared" si="14"/>
        <v>0.74118350268977884</v>
      </c>
      <c r="BM33" s="1">
        <f t="shared" si="15"/>
        <v>0.77824267782426781</v>
      </c>
      <c r="BN33" s="1">
        <f t="shared" si="16"/>
        <v>0.41781231320980278</v>
      </c>
      <c r="BO33" s="1">
        <f t="shared" si="17"/>
        <v>0.26957561267184699</v>
      </c>
    </row>
    <row r="34" spans="1:67">
      <c r="A34">
        <v>320</v>
      </c>
      <c r="B34" t="s">
        <v>33</v>
      </c>
      <c r="C34">
        <v>99393</v>
      </c>
      <c r="D34">
        <v>64809</v>
      </c>
      <c r="E34">
        <v>47251</v>
      </c>
      <c r="F34">
        <v>29826</v>
      </c>
      <c r="G34">
        <v>21812</v>
      </c>
      <c r="H34">
        <v>13994</v>
      </c>
      <c r="I34">
        <v>9684</v>
      </c>
      <c r="J34">
        <v>6296</v>
      </c>
      <c r="K34">
        <v>4078</v>
      </c>
      <c r="L34">
        <v>2840</v>
      </c>
      <c r="M34">
        <v>2278</v>
      </c>
      <c r="N34">
        <v>1368</v>
      </c>
      <c r="O34">
        <v>1108</v>
      </c>
      <c r="P34">
        <v>755</v>
      </c>
      <c r="Q34">
        <v>593</v>
      </c>
      <c r="R34">
        <v>3241</v>
      </c>
      <c r="S34">
        <v>2605</v>
      </c>
      <c r="T34">
        <v>1977</v>
      </c>
      <c r="U34">
        <v>2181</v>
      </c>
      <c r="V34">
        <v>1341</v>
      </c>
      <c r="W34">
        <v>882</v>
      </c>
      <c r="X34">
        <v>595</v>
      </c>
      <c r="Y34">
        <v>501</v>
      </c>
      <c r="Z34">
        <v>337</v>
      </c>
      <c r="AA34">
        <v>471</v>
      </c>
      <c r="AB34">
        <v>152</v>
      </c>
      <c r="AC34">
        <v>148</v>
      </c>
      <c r="AD34">
        <v>100</v>
      </c>
      <c r="AE34">
        <v>107</v>
      </c>
      <c r="AF34">
        <v>106</v>
      </c>
      <c r="AG34">
        <v>92</v>
      </c>
      <c r="AH34">
        <v>25615</v>
      </c>
      <c r="AI34">
        <v>25368</v>
      </c>
      <c r="AJ34">
        <v>24627</v>
      </c>
      <c r="AK34">
        <v>20698</v>
      </c>
      <c r="AL34">
        <v>17374</v>
      </c>
      <c r="AM34">
        <v>13643</v>
      </c>
      <c r="AN34">
        <v>10835</v>
      </c>
      <c r="AO34">
        <v>7512</v>
      </c>
      <c r="AP34">
        <v>5646</v>
      </c>
      <c r="AQ34">
        <v>3982</v>
      </c>
      <c r="AR34">
        <v>3039</v>
      </c>
      <c r="AS34">
        <v>2107</v>
      </c>
      <c r="AT34">
        <v>1285</v>
      </c>
      <c r="AU34">
        <v>1456</v>
      </c>
      <c r="AV34">
        <v>801</v>
      </c>
      <c r="AW34">
        <v>538</v>
      </c>
      <c r="AY34">
        <v>320</v>
      </c>
      <c r="AZ34" s="1">
        <f t="shared" si="2"/>
        <v>13.373580394500896</v>
      </c>
      <c r="BA34" s="1">
        <f t="shared" si="3"/>
        <v>13.606096832038254</v>
      </c>
      <c r="BB34" s="1">
        <f t="shared" si="4"/>
        <v>13.538553496712492</v>
      </c>
      <c r="BC34" s="1">
        <f t="shared" si="5"/>
        <v>11.068141063956963</v>
      </c>
      <c r="BD34" s="1">
        <f t="shared" si="6"/>
        <v>9.5833831440526005</v>
      </c>
      <c r="BE34" s="1">
        <f t="shared" si="7"/>
        <v>7.6276150627615067</v>
      </c>
      <c r="BF34" s="1">
        <f t="shared" si="8"/>
        <v>6.1207411835026901</v>
      </c>
      <c r="BG34" s="1">
        <f t="shared" si="9"/>
        <v>4.1906754333532579</v>
      </c>
      <c r="BH34" s="1">
        <f t="shared" si="10"/>
        <v>3.1733413030484159</v>
      </c>
      <c r="BI34" s="1">
        <f t="shared" si="11"/>
        <v>2.0986252241482366</v>
      </c>
      <c r="BJ34" s="1">
        <f t="shared" si="12"/>
        <v>1.7256425582785415</v>
      </c>
      <c r="BK34" s="1">
        <f t="shared" si="13"/>
        <v>1.1709503885236103</v>
      </c>
      <c r="BL34" s="1">
        <f t="shared" si="14"/>
        <v>0.70830842797369997</v>
      </c>
      <c r="BM34" s="1">
        <f t="shared" si="15"/>
        <v>0.80633592349073524</v>
      </c>
      <c r="BN34" s="1">
        <f t="shared" si="16"/>
        <v>0.415421398684997</v>
      </c>
      <c r="BO34" s="1">
        <f t="shared" si="17"/>
        <v>0.26658696951583982</v>
      </c>
    </row>
    <row r="35" spans="1:67">
      <c r="A35">
        <v>330</v>
      </c>
      <c r="B35" t="s">
        <v>33</v>
      </c>
      <c r="C35">
        <v>98686</v>
      </c>
      <c r="D35">
        <v>64525</v>
      </c>
      <c r="E35">
        <v>47456</v>
      </c>
      <c r="F35">
        <v>29948</v>
      </c>
      <c r="G35">
        <v>21419</v>
      </c>
      <c r="H35">
        <v>13745</v>
      </c>
      <c r="I35">
        <v>9649</v>
      </c>
      <c r="J35">
        <v>6255</v>
      </c>
      <c r="K35">
        <v>4028</v>
      </c>
      <c r="L35">
        <v>2891</v>
      </c>
      <c r="M35">
        <v>2203</v>
      </c>
      <c r="N35">
        <v>1412</v>
      </c>
      <c r="O35">
        <v>1219</v>
      </c>
      <c r="P35">
        <v>733</v>
      </c>
      <c r="Q35">
        <v>601</v>
      </c>
      <c r="R35">
        <v>3190</v>
      </c>
      <c r="S35">
        <v>2604</v>
      </c>
      <c r="T35">
        <v>1876</v>
      </c>
      <c r="U35">
        <v>2139</v>
      </c>
      <c r="V35">
        <v>1267</v>
      </c>
      <c r="W35">
        <v>881</v>
      </c>
      <c r="X35">
        <v>624</v>
      </c>
      <c r="Y35">
        <v>544</v>
      </c>
      <c r="Z35">
        <v>361</v>
      </c>
      <c r="AA35">
        <v>465</v>
      </c>
      <c r="AB35">
        <v>158</v>
      </c>
      <c r="AC35">
        <v>151</v>
      </c>
      <c r="AD35">
        <v>121</v>
      </c>
      <c r="AE35">
        <v>89</v>
      </c>
      <c r="AF35">
        <v>99</v>
      </c>
      <c r="AG35">
        <v>83</v>
      </c>
      <c r="AH35">
        <v>26406</v>
      </c>
      <c r="AI35">
        <v>25899</v>
      </c>
      <c r="AJ35">
        <v>24806</v>
      </c>
      <c r="AK35">
        <v>20690</v>
      </c>
      <c r="AL35">
        <v>17530</v>
      </c>
      <c r="AM35">
        <v>14086</v>
      </c>
      <c r="AN35">
        <v>11138</v>
      </c>
      <c r="AO35">
        <v>7818</v>
      </c>
      <c r="AP35">
        <v>5768</v>
      </c>
      <c r="AQ35">
        <v>3996</v>
      </c>
      <c r="AR35">
        <v>3069</v>
      </c>
      <c r="AS35">
        <v>2213</v>
      </c>
      <c r="AT35">
        <v>1418</v>
      </c>
      <c r="AU35">
        <v>1482</v>
      </c>
      <c r="AV35">
        <v>804</v>
      </c>
      <c r="AW35">
        <v>528</v>
      </c>
      <c r="AY35">
        <v>330</v>
      </c>
      <c r="AZ35" s="1">
        <f t="shared" si="2"/>
        <v>13.876867901972505</v>
      </c>
      <c r="BA35" s="1">
        <f t="shared" si="3"/>
        <v>13.924088463837418</v>
      </c>
      <c r="BB35" s="1">
        <f t="shared" si="4"/>
        <v>13.705917513448894</v>
      </c>
      <c r="BC35" s="1">
        <f t="shared" si="5"/>
        <v>11.088463837417812</v>
      </c>
      <c r="BD35" s="1">
        <f t="shared" si="6"/>
        <v>9.7208607292289297</v>
      </c>
      <c r="BE35" s="1">
        <f t="shared" si="7"/>
        <v>7.893006575014943</v>
      </c>
      <c r="BF35" s="1">
        <f t="shared" si="8"/>
        <v>6.2845188284518825</v>
      </c>
      <c r="BG35" s="1">
        <f t="shared" si="9"/>
        <v>4.3478780633592349</v>
      </c>
      <c r="BH35" s="1">
        <f t="shared" si="10"/>
        <v>3.2319187089061567</v>
      </c>
      <c r="BI35" s="1">
        <f t="shared" si="11"/>
        <v>2.1105797967722655</v>
      </c>
      <c r="BJ35" s="1">
        <f t="shared" si="12"/>
        <v>1.739988045427376</v>
      </c>
      <c r="BK35" s="1">
        <f t="shared" si="13"/>
        <v>1.2325164375373581</v>
      </c>
      <c r="BL35" s="1">
        <f t="shared" si="14"/>
        <v>0.77525403466826059</v>
      </c>
      <c r="BM35" s="1">
        <f t="shared" si="15"/>
        <v>0.83263598326359833</v>
      </c>
      <c r="BN35" s="1">
        <f t="shared" si="16"/>
        <v>0.42139868499701133</v>
      </c>
      <c r="BO35" s="1">
        <f t="shared" si="17"/>
        <v>0.26598924088463838</v>
      </c>
    </row>
    <row r="36" spans="1:67">
      <c r="A36">
        <v>340</v>
      </c>
      <c r="B36" t="s">
        <v>33</v>
      </c>
      <c r="D36">
        <v>65723</v>
      </c>
      <c r="E36">
        <v>47307</v>
      </c>
      <c r="F36">
        <v>30065</v>
      </c>
      <c r="G36">
        <v>22012</v>
      </c>
      <c r="H36">
        <v>13997</v>
      </c>
      <c r="I36">
        <v>9980</v>
      </c>
      <c r="J36">
        <v>6132</v>
      </c>
      <c r="K36">
        <v>4191</v>
      </c>
      <c r="L36">
        <v>2924</v>
      </c>
      <c r="M36">
        <v>2206</v>
      </c>
      <c r="N36">
        <v>1369</v>
      </c>
      <c r="O36">
        <v>1171</v>
      </c>
      <c r="P36">
        <v>737</v>
      </c>
      <c r="Q36">
        <v>620</v>
      </c>
      <c r="R36">
        <v>3118</v>
      </c>
      <c r="S36">
        <v>2594</v>
      </c>
      <c r="T36">
        <v>1998</v>
      </c>
      <c r="U36">
        <v>2156</v>
      </c>
      <c r="V36">
        <v>1334</v>
      </c>
      <c r="W36">
        <v>929</v>
      </c>
      <c r="X36">
        <v>664</v>
      </c>
      <c r="Y36">
        <v>529</v>
      </c>
      <c r="Z36">
        <v>312</v>
      </c>
      <c r="AA36">
        <v>466</v>
      </c>
      <c r="AB36">
        <v>156</v>
      </c>
      <c r="AC36">
        <v>127</v>
      </c>
      <c r="AD36">
        <v>120</v>
      </c>
      <c r="AE36">
        <v>110</v>
      </c>
      <c r="AF36">
        <v>103</v>
      </c>
      <c r="AG36">
        <v>85</v>
      </c>
      <c r="AH36">
        <v>27004</v>
      </c>
      <c r="AI36">
        <v>26364</v>
      </c>
      <c r="AJ36">
        <v>25532</v>
      </c>
      <c r="AK36">
        <v>21320</v>
      </c>
      <c r="AL36">
        <v>17902</v>
      </c>
      <c r="AM36">
        <v>14392</v>
      </c>
      <c r="AN36">
        <v>11491</v>
      </c>
      <c r="AO36">
        <v>7986</v>
      </c>
      <c r="AP36">
        <v>5987</v>
      </c>
      <c r="AQ36">
        <v>4236</v>
      </c>
      <c r="AR36">
        <v>3059</v>
      </c>
      <c r="AS36">
        <v>2046</v>
      </c>
      <c r="AT36">
        <v>1436</v>
      </c>
      <c r="AU36">
        <v>1444</v>
      </c>
      <c r="AV36">
        <v>891</v>
      </c>
      <c r="AW36">
        <v>551</v>
      </c>
      <c r="AY36">
        <v>340</v>
      </c>
      <c r="AZ36" s="1">
        <f t="shared" si="2"/>
        <v>14.277346084877466</v>
      </c>
      <c r="BA36" s="1">
        <f t="shared" si="3"/>
        <v>14.208009563658099</v>
      </c>
      <c r="BB36" s="1">
        <f t="shared" si="4"/>
        <v>14.06694560669456</v>
      </c>
      <c r="BC36" s="1">
        <f t="shared" si="5"/>
        <v>11.454871488344292</v>
      </c>
      <c r="BD36" s="1">
        <f t="shared" si="6"/>
        <v>9.9031679617453676</v>
      </c>
      <c r="BE36" s="1">
        <f t="shared" si="7"/>
        <v>8.0472205618649131</v>
      </c>
      <c r="BF36" s="1">
        <f t="shared" si="8"/>
        <v>6.4716078900179319</v>
      </c>
      <c r="BG36" s="1">
        <f t="shared" si="9"/>
        <v>4.4572624028690973</v>
      </c>
      <c r="BH36" s="1">
        <f t="shared" si="10"/>
        <v>3.3921099820681411</v>
      </c>
      <c r="BI36" s="1">
        <f t="shared" si="11"/>
        <v>2.2534369396294083</v>
      </c>
      <c r="BJ36" s="1">
        <f t="shared" si="12"/>
        <v>1.7352062163777644</v>
      </c>
      <c r="BK36" s="1">
        <f t="shared" si="13"/>
        <v>1.1470412432755528</v>
      </c>
      <c r="BL36" s="1">
        <f t="shared" si="14"/>
        <v>0.78661087866108792</v>
      </c>
      <c r="BM36" s="1">
        <f t="shared" si="15"/>
        <v>0.79736999402271369</v>
      </c>
      <c r="BN36" s="1">
        <f t="shared" si="16"/>
        <v>0.47101016138673041</v>
      </c>
      <c r="BO36" s="1">
        <f t="shared" si="17"/>
        <v>0.27854154213986848</v>
      </c>
    </row>
    <row r="37" spans="1:67">
      <c r="A37">
        <v>350</v>
      </c>
      <c r="B37" t="s">
        <v>33</v>
      </c>
      <c r="C37">
        <v>99342</v>
      </c>
      <c r="D37">
        <v>64485</v>
      </c>
      <c r="E37">
        <v>47515</v>
      </c>
      <c r="F37">
        <v>29983</v>
      </c>
      <c r="G37">
        <v>21597</v>
      </c>
      <c r="H37">
        <v>13738</v>
      </c>
      <c r="I37">
        <v>9586</v>
      </c>
      <c r="J37">
        <v>6436</v>
      </c>
      <c r="K37">
        <v>4122</v>
      </c>
      <c r="L37">
        <v>2799</v>
      </c>
      <c r="M37">
        <v>2257</v>
      </c>
      <c r="N37">
        <v>1456</v>
      </c>
      <c r="O37">
        <v>1105</v>
      </c>
      <c r="P37">
        <v>813</v>
      </c>
      <c r="Q37">
        <v>604</v>
      </c>
      <c r="R37">
        <v>3325</v>
      </c>
      <c r="S37">
        <v>2575</v>
      </c>
      <c r="T37">
        <v>1922</v>
      </c>
      <c r="U37">
        <v>2183</v>
      </c>
      <c r="V37">
        <v>1373</v>
      </c>
      <c r="W37">
        <v>941</v>
      </c>
      <c r="X37">
        <v>617</v>
      </c>
      <c r="Y37">
        <v>563</v>
      </c>
      <c r="Z37">
        <v>327</v>
      </c>
      <c r="AA37">
        <v>421</v>
      </c>
      <c r="AB37">
        <v>192</v>
      </c>
      <c r="AC37">
        <v>147</v>
      </c>
      <c r="AD37">
        <v>104</v>
      </c>
      <c r="AE37">
        <v>85</v>
      </c>
      <c r="AF37">
        <v>114</v>
      </c>
      <c r="AG37">
        <v>100</v>
      </c>
      <c r="AH37">
        <v>27252</v>
      </c>
      <c r="AI37">
        <v>27034</v>
      </c>
      <c r="AJ37">
        <v>26182</v>
      </c>
      <c r="AK37">
        <v>21684</v>
      </c>
      <c r="AL37">
        <v>18286</v>
      </c>
      <c r="AM37">
        <v>14463</v>
      </c>
      <c r="AN37">
        <v>11687</v>
      </c>
      <c r="AO37">
        <v>8046</v>
      </c>
      <c r="AP37">
        <v>6110</v>
      </c>
      <c r="AQ37">
        <v>4390</v>
      </c>
      <c r="AR37">
        <v>3170</v>
      </c>
      <c r="AS37">
        <v>2242</v>
      </c>
      <c r="AT37">
        <v>1520</v>
      </c>
      <c r="AU37">
        <v>1495</v>
      </c>
      <c r="AV37">
        <v>835</v>
      </c>
      <c r="AW37">
        <v>575</v>
      </c>
      <c r="AY37">
        <v>350</v>
      </c>
      <c r="AZ37" s="1">
        <f t="shared" si="2"/>
        <v>14.301852958756724</v>
      </c>
      <c r="BA37" s="1">
        <f t="shared" si="3"/>
        <v>14.619844590555887</v>
      </c>
      <c r="BB37" s="1">
        <f t="shared" si="4"/>
        <v>14.500896592946802</v>
      </c>
      <c r="BC37" s="1">
        <f t="shared" si="5"/>
        <v>11.656306037059176</v>
      </c>
      <c r="BD37" s="1">
        <f t="shared" si="6"/>
        <v>10.109384339509862</v>
      </c>
      <c r="BE37" s="1">
        <f t="shared" si="7"/>
        <v>8.0824865511057986</v>
      </c>
      <c r="BF37" s="1">
        <f t="shared" si="8"/>
        <v>6.6168559473998805</v>
      </c>
      <c r="BG37" s="1">
        <f t="shared" si="9"/>
        <v>4.472803347280335</v>
      </c>
      <c r="BH37" s="1">
        <f t="shared" si="10"/>
        <v>3.4566646742378961</v>
      </c>
      <c r="BI37" s="1">
        <f t="shared" si="11"/>
        <v>2.3723849372384938</v>
      </c>
      <c r="BJ37" s="1">
        <f t="shared" si="12"/>
        <v>1.7800358637178721</v>
      </c>
      <c r="BK37" s="1">
        <f t="shared" si="13"/>
        <v>1.2522414823670054</v>
      </c>
      <c r="BL37" s="1">
        <f t="shared" si="14"/>
        <v>0.84638374178123132</v>
      </c>
      <c r="BM37" s="1">
        <f t="shared" si="15"/>
        <v>0.84279736999402266</v>
      </c>
      <c r="BN37" s="1">
        <f t="shared" si="16"/>
        <v>0.43096234309623432</v>
      </c>
      <c r="BO37" s="1">
        <f t="shared" si="17"/>
        <v>0.28392109982068142</v>
      </c>
    </row>
    <row r="38" spans="1:67">
      <c r="A38">
        <v>360</v>
      </c>
      <c r="B38" t="s">
        <v>33</v>
      </c>
      <c r="D38">
        <v>65059</v>
      </c>
      <c r="E38">
        <v>47679</v>
      </c>
      <c r="F38">
        <v>30470</v>
      </c>
      <c r="G38">
        <v>21481</v>
      </c>
      <c r="H38">
        <v>13898</v>
      </c>
      <c r="I38">
        <v>9620</v>
      </c>
      <c r="J38">
        <v>6254</v>
      </c>
      <c r="K38">
        <v>4187</v>
      </c>
      <c r="L38">
        <v>2902</v>
      </c>
      <c r="M38">
        <v>2234</v>
      </c>
      <c r="N38">
        <v>1374</v>
      </c>
      <c r="O38">
        <v>1131</v>
      </c>
      <c r="P38">
        <v>733</v>
      </c>
      <c r="Q38">
        <v>626</v>
      </c>
      <c r="R38">
        <v>3219</v>
      </c>
      <c r="S38">
        <v>2634</v>
      </c>
      <c r="T38">
        <v>2028</v>
      </c>
      <c r="U38">
        <v>2234</v>
      </c>
      <c r="V38">
        <v>1332</v>
      </c>
      <c r="W38">
        <v>867</v>
      </c>
      <c r="X38">
        <v>626</v>
      </c>
      <c r="Y38">
        <v>513</v>
      </c>
      <c r="Z38">
        <v>351</v>
      </c>
      <c r="AA38">
        <v>490</v>
      </c>
      <c r="AB38">
        <v>175</v>
      </c>
      <c r="AC38">
        <v>147</v>
      </c>
      <c r="AD38">
        <v>101</v>
      </c>
      <c r="AE38">
        <v>114</v>
      </c>
      <c r="AF38">
        <v>104</v>
      </c>
      <c r="AG38">
        <v>88</v>
      </c>
      <c r="AH38">
        <v>27885</v>
      </c>
      <c r="AI38">
        <v>27561</v>
      </c>
      <c r="AJ38">
        <v>26166</v>
      </c>
      <c r="AK38">
        <v>22688</v>
      </c>
      <c r="AL38">
        <v>18515</v>
      </c>
      <c r="AM38">
        <v>14859</v>
      </c>
      <c r="AN38">
        <v>11877</v>
      </c>
      <c r="AO38">
        <v>8355</v>
      </c>
      <c r="AP38">
        <v>6293</v>
      </c>
      <c r="AQ38">
        <v>4462</v>
      </c>
      <c r="AR38">
        <v>3331</v>
      </c>
      <c r="AS38">
        <v>2290</v>
      </c>
      <c r="AT38">
        <v>1447</v>
      </c>
      <c r="AU38">
        <v>1526</v>
      </c>
      <c r="AV38">
        <v>895</v>
      </c>
      <c r="AW38">
        <v>577</v>
      </c>
      <c r="AY38">
        <v>360</v>
      </c>
      <c r="AZ38" s="1">
        <f t="shared" si="2"/>
        <v>14.743574417214585</v>
      </c>
      <c r="BA38" s="1">
        <f t="shared" si="3"/>
        <v>14.899581589958158</v>
      </c>
      <c r="BB38" s="1">
        <f t="shared" si="4"/>
        <v>14.427973699940226</v>
      </c>
      <c r="BC38" s="1">
        <f t="shared" si="5"/>
        <v>12.225941422594142</v>
      </c>
      <c r="BD38" s="1">
        <f t="shared" si="6"/>
        <v>10.27077106993425</v>
      </c>
      <c r="BE38" s="1">
        <f t="shared" si="7"/>
        <v>8.3634190077704726</v>
      </c>
      <c r="BF38" s="1">
        <f t="shared" si="8"/>
        <v>6.7250448296473397</v>
      </c>
      <c r="BG38" s="1">
        <f t="shared" si="9"/>
        <v>4.6873879258816498</v>
      </c>
      <c r="BH38" s="1">
        <f t="shared" si="10"/>
        <v>3.5517035265989243</v>
      </c>
      <c r="BI38" s="1">
        <f t="shared" si="11"/>
        <v>2.374178123132098</v>
      </c>
      <c r="BJ38" s="1">
        <f t="shared" si="12"/>
        <v>1.8864315600717274</v>
      </c>
      <c r="BK38" s="1">
        <f t="shared" si="13"/>
        <v>1.2809324566646743</v>
      </c>
      <c r="BL38" s="1">
        <f t="shared" si="14"/>
        <v>0.80454273759713091</v>
      </c>
      <c r="BM38" s="1">
        <f t="shared" si="15"/>
        <v>0.84399282725642555</v>
      </c>
      <c r="BN38" s="1">
        <f t="shared" si="16"/>
        <v>0.47280334728033474</v>
      </c>
      <c r="BO38" s="1">
        <f t="shared" si="17"/>
        <v>0.29228930065750147</v>
      </c>
    </row>
    <row r="39" spans="1:67">
      <c r="A39">
        <v>370</v>
      </c>
      <c r="B39" t="s">
        <v>33</v>
      </c>
      <c r="C39">
        <v>99539</v>
      </c>
      <c r="D39">
        <v>65921</v>
      </c>
      <c r="E39">
        <v>47467</v>
      </c>
      <c r="F39">
        <v>30029</v>
      </c>
      <c r="G39">
        <v>21785</v>
      </c>
      <c r="H39">
        <v>14065</v>
      </c>
      <c r="I39">
        <v>9545</v>
      </c>
      <c r="J39">
        <v>6347</v>
      </c>
      <c r="K39">
        <v>4137</v>
      </c>
      <c r="L39">
        <v>2997</v>
      </c>
      <c r="M39">
        <v>2241</v>
      </c>
      <c r="N39">
        <v>1299</v>
      </c>
      <c r="O39">
        <v>1114</v>
      </c>
      <c r="P39">
        <v>782</v>
      </c>
      <c r="Q39">
        <v>607</v>
      </c>
      <c r="R39">
        <v>3197</v>
      </c>
      <c r="S39">
        <v>2545</v>
      </c>
      <c r="T39">
        <v>2026</v>
      </c>
      <c r="U39">
        <v>2085</v>
      </c>
      <c r="V39">
        <v>1341</v>
      </c>
      <c r="W39">
        <v>884</v>
      </c>
      <c r="X39">
        <v>638</v>
      </c>
      <c r="Y39">
        <v>559</v>
      </c>
      <c r="Z39">
        <v>352</v>
      </c>
      <c r="AA39">
        <v>468</v>
      </c>
      <c r="AB39">
        <v>192</v>
      </c>
      <c r="AC39">
        <v>179</v>
      </c>
      <c r="AD39">
        <v>94</v>
      </c>
      <c r="AE39">
        <v>107</v>
      </c>
      <c r="AF39">
        <v>93</v>
      </c>
      <c r="AG39">
        <v>85</v>
      </c>
      <c r="AH39">
        <v>28915</v>
      </c>
      <c r="AI39">
        <v>27993</v>
      </c>
      <c r="AJ39">
        <v>27119</v>
      </c>
      <c r="AK39">
        <v>22605</v>
      </c>
      <c r="AL39">
        <v>19102</v>
      </c>
      <c r="AM39">
        <v>15144</v>
      </c>
      <c r="AN39">
        <v>11965</v>
      </c>
      <c r="AO39">
        <v>8313</v>
      </c>
      <c r="AP39">
        <v>6264</v>
      </c>
      <c r="AQ39">
        <v>4562</v>
      </c>
      <c r="AR39">
        <v>3418</v>
      </c>
      <c r="AS39">
        <v>2367</v>
      </c>
      <c r="AT39">
        <v>1600</v>
      </c>
      <c r="AU39">
        <v>1547</v>
      </c>
      <c r="AV39">
        <v>885</v>
      </c>
      <c r="AW39">
        <v>517</v>
      </c>
      <c r="AY39">
        <v>370</v>
      </c>
      <c r="AZ39" s="1">
        <f t="shared" si="2"/>
        <v>15.372384937238493</v>
      </c>
      <c r="BA39" s="1">
        <f t="shared" si="3"/>
        <v>15.210998206814107</v>
      </c>
      <c r="BB39" s="1">
        <f t="shared" si="4"/>
        <v>14.998804542737597</v>
      </c>
      <c r="BC39" s="1">
        <f t="shared" si="5"/>
        <v>12.265391512253437</v>
      </c>
      <c r="BD39" s="1">
        <f t="shared" si="6"/>
        <v>10.61625821876868</v>
      </c>
      <c r="BE39" s="1">
        <f t="shared" si="7"/>
        <v>8.5236102809324574</v>
      </c>
      <c r="BF39" s="1">
        <f t="shared" si="8"/>
        <v>6.770472205618649</v>
      </c>
      <c r="BG39" s="1">
        <f t="shared" si="9"/>
        <v>4.6347878063359236</v>
      </c>
      <c r="BH39" s="1">
        <f t="shared" si="10"/>
        <v>3.5337716676628812</v>
      </c>
      <c r="BI39" s="1">
        <f t="shared" si="11"/>
        <v>2.447101016138673</v>
      </c>
      <c r="BJ39" s="1">
        <f t="shared" si="12"/>
        <v>1.9282725642558278</v>
      </c>
      <c r="BK39" s="1">
        <f t="shared" si="13"/>
        <v>1.3078302450687387</v>
      </c>
      <c r="BL39" s="1">
        <f t="shared" si="14"/>
        <v>0.9001793185893604</v>
      </c>
      <c r="BM39" s="1">
        <f t="shared" si="15"/>
        <v>0.86072922893006576</v>
      </c>
      <c r="BN39" s="1">
        <f t="shared" si="16"/>
        <v>0.47340107591153618</v>
      </c>
      <c r="BO39" s="1">
        <f t="shared" si="17"/>
        <v>0.25821876867901972</v>
      </c>
    </row>
    <row r="40" spans="1:67">
      <c r="A40">
        <v>380</v>
      </c>
      <c r="B40" t="s">
        <v>33</v>
      </c>
      <c r="C40">
        <v>99433</v>
      </c>
      <c r="D40">
        <v>64639</v>
      </c>
      <c r="E40">
        <v>46799</v>
      </c>
      <c r="F40">
        <v>29820</v>
      </c>
      <c r="G40">
        <v>22015</v>
      </c>
      <c r="H40">
        <v>13952</v>
      </c>
      <c r="I40">
        <v>9610</v>
      </c>
      <c r="J40">
        <v>6285</v>
      </c>
      <c r="K40">
        <v>3981</v>
      </c>
      <c r="L40">
        <v>2847</v>
      </c>
      <c r="M40">
        <v>2276</v>
      </c>
      <c r="N40">
        <v>1351</v>
      </c>
      <c r="O40">
        <v>1067</v>
      </c>
      <c r="P40">
        <v>737</v>
      </c>
      <c r="Q40">
        <v>608</v>
      </c>
      <c r="R40">
        <v>3159</v>
      </c>
      <c r="S40">
        <v>2644</v>
      </c>
      <c r="T40">
        <v>1893</v>
      </c>
      <c r="U40">
        <v>2188</v>
      </c>
      <c r="V40">
        <v>1346</v>
      </c>
      <c r="W40">
        <v>897</v>
      </c>
      <c r="X40">
        <v>645</v>
      </c>
      <c r="Y40">
        <v>553</v>
      </c>
      <c r="Z40">
        <v>340</v>
      </c>
      <c r="AA40">
        <v>453</v>
      </c>
      <c r="AB40">
        <v>174</v>
      </c>
      <c r="AC40">
        <v>134</v>
      </c>
      <c r="AD40">
        <v>95</v>
      </c>
      <c r="AE40">
        <v>103</v>
      </c>
      <c r="AF40">
        <v>110</v>
      </c>
      <c r="AG40">
        <v>80</v>
      </c>
      <c r="AH40">
        <v>29183</v>
      </c>
      <c r="AI40">
        <v>28665</v>
      </c>
      <c r="AJ40">
        <v>27443</v>
      </c>
      <c r="AK40">
        <v>23452</v>
      </c>
      <c r="AL40">
        <v>19363</v>
      </c>
      <c r="AM40">
        <v>15483</v>
      </c>
      <c r="AN40">
        <v>12530</v>
      </c>
      <c r="AO40">
        <v>8420</v>
      </c>
      <c r="AP40">
        <v>6416</v>
      </c>
      <c r="AQ40">
        <v>4735</v>
      </c>
      <c r="AR40">
        <v>3400</v>
      </c>
      <c r="AS40">
        <v>2317</v>
      </c>
      <c r="AT40">
        <v>1573</v>
      </c>
      <c r="AU40">
        <v>1619</v>
      </c>
      <c r="AV40">
        <v>936</v>
      </c>
      <c r="AW40">
        <v>565</v>
      </c>
      <c r="AY40">
        <v>380</v>
      </c>
      <c r="AZ40" s="1">
        <f t="shared" si="2"/>
        <v>15.555289898386132</v>
      </c>
      <c r="BA40" s="1">
        <f t="shared" si="3"/>
        <v>15.553496712492528</v>
      </c>
      <c r="BB40" s="1">
        <f t="shared" si="4"/>
        <v>15.271966527196653</v>
      </c>
      <c r="BC40" s="1">
        <f t="shared" si="5"/>
        <v>12.710101613867304</v>
      </c>
      <c r="BD40" s="1">
        <f t="shared" si="6"/>
        <v>10.769276748356246</v>
      </c>
      <c r="BE40" s="1">
        <f t="shared" si="7"/>
        <v>8.7184698147041235</v>
      </c>
      <c r="BF40" s="1">
        <f t="shared" si="8"/>
        <v>7.1040047818290493</v>
      </c>
      <c r="BG40" s="1">
        <f t="shared" si="9"/>
        <v>4.702331141661686</v>
      </c>
      <c r="BH40" s="1">
        <f t="shared" si="10"/>
        <v>3.6317991631799162</v>
      </c>
      <c r="BI40" s="1">
        <f t="shared" si="11"/>
        <v>2.5594739988045427</v>
      </c>
      <c r="BJ40" s="1">
        <f t="shared" si="12"/>
        <v>1.9282725642558278</v>
      </c>
      <c r="BK40" s="1">
        <f t="shared" si="13"/>
        <v>1.3048416019127316</v>
      </c>
      <c r="BL40" s="1">
        <f t="shared" si="14"/>
        <v>0.8834429169157203</v>
      </c>
      <c r="BM40" s="1">
        <f t="shared" si="15"/>
        <v>0.90615660490137473</v>
      </c>
      <c r="BN40" s="1">
        <f t="shared" si="16"/>
        <v>0.49372384937238495</v>
      </c>
      <c r="BO40" s="1">
        <f t="shared" si="17"/>
        <v>0.28989838613269575</v>
      </c>
    </row>
    <row r="41" spans="1:67">
      <c r="A41">
        <v>390</v>
      </c>
      <c r="B41" t="s">
        <v>33</v>
      </c>
      <c r="C41">
        <v>99521</v>
      </c>
      <c r="D41">
        <v>64977</v>
      </c>
      <c r="E41">
        <v>46489</v>
      </c>
      <c r="F41">
        <v>29835</v>
      </c>
      <c r="G41">
        <v>21620</v>
      </c>
      <c r="H41">
        <v>13954</v>
      </c>
      <c r="I41">
        <v>9767</v>
      </c>
      <c r="J41">
        <v>6246</v>
      </c>
      <c r="K41">
        <v>4100</v>
      </c>
      <c r="L41">
        <v>2880</v>
      </c>
      <c r="M41">
        <v>2235</v>
      </c>
      <c r="N41">
        <v>1370</v>
      </c>
      <c r="O41">
        <v>1123</v>
      </c>
      <c r="P41">
        <v>730</v>
      </c>
      <c r="Q41">
        <v>568</v>
      </c>
      <c r="R41">
        <v>3177</v>
      </c>
      <c r="S41">
        <v>2580</v>
      </c>
      <c r="T41">
        <v>1899</v>
      </c>
      <c r="U41">
        <v>2175</v>
      </c>
      <c r="V41">
        <v>1340</v>
      </c>
      <c r="W41">
        <v>924</v>
      </c>
      <c r="X41">
        <v>664</v>
      </c>
      <c r="Y41">
        <v>511</v>
      </c>
      <c r="Z41">
        <v>315</v>
      </c>
      <c r="AA41">
        <v>448</v>
      </c>
      <c r="AB41">
        <v>163</v>
      </c>
      <c r="AC41">
        <v>152</v>
      </c>
      <c r="AD41">
        <v>93</v>
      </c>
      <c r="AE41">
        <v>88</v>
      </c>
      <c r="AF41">
        <v>90</v>
      </c>
      <c r="AG41">
        <v>95</v>
      </c>
      <c r="AH41">
        <v>29462</v>
      </c>
      <c r="AI41">
        <v>29638</v>
      </c>
      <c r="AJ41">
        <v>28212</v>
      </c>
      <c r="AK41">
        <v>23794</v>
      </c>
      <c r="AL41">
        <v>20159</v>
      </c>
      <c r="AM41">
        <v>15789</v>
      </c>
      <c r="AN41">
        <v>12577</v>
      </c>
      <c r="AO41">
        <v>8663</v>
      </c>
      <c r="AP41">
        <v>6639</v>
      </c>
      <c r="AQ41">
        <v>4745</v>
      </c>
      <c r="AR41">
        <v>3581</v>
      </c>
      <c r="AS41">
        <v>2371</v>
      </c>
      <c r="AT41">
        <v>1599</v>
      </c>
      <c r="AU41">
        <v>1573</v>
      </c>
      <c r="AV41">
        <v>979</v>
      </c>
      <c r="AW41">
        <v>628</v>
      </c>
      <c r="AY41">
        <v>390</v>
      </c>
      <c r="AZ41" s="1">
        <f t="shared" si="2"/>
        <v>15.711297071129707</v>
      </c>
      <c r="BA41" s="1">
        <f t="shared" si="3"/>
        <v>16.173341303048417</v>
      </c>
      <c r="BB41" s="1">
        <f t="shared" si="4"/>
        <v>15.728033472803347</v>
      </c>
      <c r="BC41" s="1">
        <f t="shared" si="5"/>
        <v>12.922295277943814</v>
      </c>
      <c r="BD41" s="1">
        <f t="shared" si="6"/>
        <v>11.248655110579797</v>
      </c>
      <c r="BE41" s="1">
        <f t="shared" si="7"/>
        <v>8.8852361028093245</v>
      </c>
      <c r="BF41" s="1">
        <f t="shared" si="8"/>
        <v>7.1207411835026901</v>
      </c>
      <c r="BG41" s="1">
        <f t="shared" si="9"/>
        <v>4.8726838015540945</v>
      </c>
      <c r="BH41" s="1">
        <f t="shared" si="10"/>
        <v>3.7800358637178721</v>
      </c>
      <c r="BI41" s="1">
        <f t="shared" si="11"/>
        <v>2.5684399282725643</v>
      </c>
      <c r="BJ41" s="1">
        <f t="shared" si="12"/>
        <v>2.0430364614465031</v>
      </c>
      <c r="BK41" s="1">
        <f t="shared" si="13"/>
        <v>1.3263598326359833</v>
      </c>
      <c r="BL41" s="1">
        <f t="shared" si="14"/>
        <v>0.9001793185893604</v>
      </c>
      <c r="BM41" s="1">
        <f t="shared" si="15"/>
        <v>0.8876270173341303</v>
      </c>
      <c r="BN41" s="1">
        <f t="shared" si="16"/>
        <v>0.53138075313807531</v>
      </c>
      <c r="BO41" s="1">
        <f t="shared" si="17"/>
        <v>0.31858936043036462</v>
      </c>
    </row>
    <row r="42" spans="1:67">
      <c r="A42">
        <v>400</v>
      </c>
      <c r="B42" t="s">
        <v>33</v>
      </c>
      <c r="C42">
        <v>99233</v>
      </c>
      <c r="D42">
        <v>65253</v>
      </c>
      <c r="E42">
        <v>47313</v>
      </c>
      <c r="F42">
        <v>29861</v>
      </c>
      <c r="G42">
        <v>21976</v>
      </c>
      <c r="H42">
        <v>14000</v>
      </c>
      <c r="I42">
        <v>9566</v>
      </c>
      <c r="J42">
        <v>6167</v>
      </c>
      <c r="K42">
        <v>4124</v>
      </c>
      <c r="L42">
        <v>2845</v>
      </c>
      <c r="M42">
        <v>2271</v>
      </c>
      <c r="N42">
        <v>1373</v>
      </c>
      <c r="O42">
        <v>1103</v>
      </c>
      <c r="P42">
        <v>746</v>
      </c>
      <c r="Q42">
        <v>666</v>
      </c>
      <c r="R42">
        <v>3152</v>
      </c>
      <c r="S42">
        <v>2527</v>
      </c>
      <c r="T42">
        <v>1985</v>
      </c>
      <c r="U42">
        <v>2098</v>
      </c>
      <c r="V42">
        <v>1430</v>
      </c>
      <c r="W42">
        <v>943</v>
      </c>
      <c r="X42">
        <v>648</v>
      </c>
      <c r="Y42">
        <v>574</v>
      </c>
      <c r="Z42">
        <v>342</v>
      </c>
      <c r="AA42">
        <v>475</v>
      </c>
      <c r="AB42">
        <v>172</v>
      </c>
      <c r="AC42">
        <v>148</v>
      </c>
      <c r="AD42">
        <v>107</v>
      </c>
      <c r="AE42">
        <v>101</v>
      </c>
      <c r="AF42">
        <v>88</v>
      </c>
      <c r="AG42">
        <v>88</v>
      </c>
      <c r="AH42">
        <v>29980</v>
      </c>
      <c r="AI42">
        <v>29941</v>
      </c>
      <c r="AJ42">
        <v>29062</v>
      </c>
      <c r="AK42">
        <v>24113</v>
      </c>
      <c r="AL42">
        <v>20471</v>
      </c>
      <c r="AM42">
        <v>16175</v>
      </c>
      <c r="AN42">
        <v>13069</v>
      </c>
      <c r="AO42">
        <v>8911</v>
      </c>
      <c r="AP42">
        <v>6739</v>
      </c>
      <c r="AQ42">
        <v>4930</v>
      </c>
      <c r="AR42">
        <v>3450</v>
      </c>
      <c r="AS42">
        <v>2378</v>
      </c>
      <c r="AT42">
        <v>1602</v>
      </c>
      <c r="AU42">
        <v>1684</v>
      </c>
      <c r="AV42">
        <v>933</v>
      </c>
      <c r="AW42">
        <v>612</v>
      </c>
      <c r="AY42">
        <v>400</v>
      </c>
      <c r="AZ42" s="1">
        <f t="shared" si="2"/>
        <v>16.035863717872086</v>
      </c>
      <c r="BA42" s="1">
        <f t="shared" si="3"/>
        <v>16.386132695756128</v>
      </c>
      <c r="BB42" s="1">
        <f t="shared" si="4"/>
        <v>16.184698147041242</v>
      </c>
      <c r="BC42" s="1">
        <f t="shared" si="5"/>
        <v>13.158995815899582</v>
      </c>
      <c r="BD42" s="1">
        <f t="shared" si="6"/>
        <v>11.381350866706516</v>
      </c>
      <c r="BE42" s="1">
        <f t="shared" si="7"/>
        <v>9.1046025104602517</v>
      </c>
      <c r="BF42" s="1">
        <f t="shared" si="8"/>
        <v>7.4243873281530188</v>
      </c>
      <c r="BG42" s="1">
        <f t="shared" si="9"/>
        <v>4.98326359832636</v>
      </c>
      <c r="BH42" s="1">
        <f t="shared" si="10"/>
        <v>3.8236700537955768</v>
      </c>
      <c r="BI42" s="1">
        <f t="shared" si="11"/>
        <v>2.6628810520023909</v>
      </c>
      <c r="BJ42" s="1">
        <f t="shared" si="12"/>
        <v>1.9593544530783025</v>
      </c>
      <c r="BK42" s="1">
        <f t="shared" si="13"/>
        <v>1.3329348475791991</v>
      </c>
      <c r="BL42" s="1">
        <f t="shared" si="14"/>
        <v>0.89360430364614463</v>
      </c>
      <c r="BM42" s="1">
        <f t="shared" si="15"/>
        <v>0.94620442319187092</v>
      </c>
      <c r="BN42" s="1">
        <f t="shared" si="16"/>
        <v>0.50508069336521222</v>
      </c>
      <c r="BO42" s="1">
        <f t="shared" si="17"/>
        <v>0.31320980274955168</v>
      </c>
    </row>
    <row r="43" spans="1:67">
      <c r="A43">
        <v>410</v>
      </c>
      <c r="B43" t="s">
        <v>33</v>
      </c>
      <c r="C43">
        <v>99115</v>
      </c>
      <c r="D43">
        <v>64648</v>
      </c>
      <c r="E43">
        <v>46909</v>
      </c>
      <c r="F43">
        <v>30228</v>
      </c>
      <c r="G43">
        <v>21523</v>
      </c>
      <c r="H43">
        <v>14087</v>
      </c>
      <c r="I43">
        <v>9495</v>
      </c>
      <c r="J43">
        <v>6257</v>
      </c>
      <c r="K43">
        <v>4043</v>
      </c>
      <c r="L43">
        <v>2910</v>
      </c>
      <c r="M43">
        <v>2246</v>
      </c>
      <c r="N43">
        <v>1407</v>
      </c>
      <c r="O43">
        <v>1098</v>
      </c>
      <c r="P43">
        <v>771</v>
      </c>
      <c r="Q43">
        <v>618</v>
      </c>
      <c r="R43">
        <v>3155</v>
      </c>
      <c r="S43">
        <v>2629</v>
      </c>
      <c r="T43">
        <v>1959</v>
      </c>
      <c r="U43">
        <v>2179</v>
      </c>
      <c r="V43">
        <v>1356</v>
      </c>
      <c r="W43">
        <v>898</v>
      </c>
      <c r="X43">
        <v>641</v>
      </c>
      <c r="Y43">
        <v>563</v>
      </c>
      <c r="Z43">
        <v>346</v>
      </c>
      <c r="AA43">
        <v>452</v>
      </c>
      <c r="AB43">
        <v>144</v>
      </c>
      <c r="AC43">
        <v>142</v>
      </c>
      <c r="AD43">
        <v>106</v>
      </c>
      <c r="AE43">
        <v>109</v>
      </c>
      <c r="AF43">
        <v>102</v>
      </c>
      <c r="AG43">
        <v>87</v>
      </c>
      <c r="AH43">
        <v>30554</v>
      </c>
      <c r="AI43">
        <v>30706</v>
      </c>
      <c r="AJ43">
        <v>29202</v>
      </c>
      <c r="AK43">
        <v>24256</v>
      </c>
      <c r="AL43">
        <v>20601</v>
      </c>
      <c r="AM43">
        <v>16631</v>
      </c>
      <c r="AN43">
        <v>13172</v>
      </c>
      <c r="AO43">
        <v>9087</v>
      </c>
      <c r="AP43">
        <v>6703</v>
      </c>
      <c r="AQ43">
        <v>4783</v>
      </c>
      <c r="AR43">
        <v>3702</v>
      </c>
      <c r="AS43">
        <v>2462</v>
      </c>
      <c r="AT43">
        <v>1662</v>
      </c>
      <c r="AU43">
        <v>1738</v>
      </c>
      <c r="AV43">
        <v>929</v>
      </c>
      <c r="AW43">
        <v>590</v>
      </c>
      <c r="AY43">
        <v>410</v>
      </c>
      <c r="AZ43" s="1">
        <f t="shared" si="2"/>
        <v>16.377166766288106</v>
      </c>
      <c r="BA43" s="1">
        <f t="shared" si="3"/>
        <v>16.782426778242677</v>
      </c>
      <c r="BB43" s="1">
        <f t="shared" si="4"/>
        <v>16.283921099820681</v>
      </c>
      <c r="BC43" s="1">
        <f t="shared" si="5"/>
        <v>13.196054991034071</v>
      </c>
      <c r="BD43" s="1">
        <f t="shared" si="6"/>
        <v>11.503287507471608</v>
      </c>
      <c r="BE43" s="1">
        <f t="shared" si="7"/>
        <v>9.4040645546921695</v>
      </c>
      <c r="BF43" s="1">
        <f t="shared" si="8"/>
        <v>7.4901374775851766</v>
      </c>
      <c r="BG43" s="1">
        <f t="shared" si="9"/>
        <v>5.0950388523610277</v>
      </c>
      <c r="BH43" s="1">
        <f t="shared" si="10"/>
        <v>3.7997609085475195</v>
      </c>
      <c r="BI43" s="1">
        <f t="shared" si="11"/>
        <v>2.5887627017334132</v>
      </c>
      <c r="BJ43" s="1">
        <f t="shared" si="12"/>
        <v>2.1267184698147039</v>
      </c>
      <c r="BK43" s="1">
        <f t="shared" si="13"/>
        <v>1.3867304243873282</v>
      </c>
      <c r="BL43" s="1">
        <f t="shared" si="14"/>
        <v>0.93006575014943216</v>
      </c>
      <c r="BM43" s="1">
        <f t="shared" si="15"/>
        <v>0.97369994022713691</v>
      </c>
      <c r="BN43" s="1">
        <f t="shared" si="16"/>
        <v>0.49432157800358639</v>
      </c>
      <c r="BO43" s="1">
        <f t="shared" si="17"/>
        <v>0.30065750149432158</v>
      </c>
    </row>
    <row r="44" spans="1:67">
      <c r="A44">
        <v>420</v>
      </c>
      <c r="B44" t="s">
        <v>33</v>
      </c>
      <c r="D44">
        <v>64893</v>
      </c>
      <c r="E44">
        <v>46778</v>
      </c>
      <c r="F44">
        <v>30259</v>
      </c>
      <c r="G44">
        <v>21717</v>
      </c>
      <c r="H44">
        <v>14029</v>
      </c>
      <c r="I44">
        <v>9798</v>
      </c>
      <c r="J44">
        <v>6248</v>
      </c>
      <c r="K44">
        <v>4015</v>
      </c>
      <c r="L44">
        <v>2823</v>
      </c>
      <c r="M44">
        <v>2295</v>
      </c>
      <c r="N44">
        <v>1327</v>
      </c>
      <c r="O44">
        <v>1170</v>
      </c>
      <c r="P44">
        <v>797</v>
      </c>
      <c r="Q44">
        <v>641</v>
      </c>
      <c r="R44">
        <v>3215</v>
      </c>
      <c r="S44">
        <v>2521</v>
      </c>
      <c r="T44">
        <v>1998</v>
      </c>
      <c r="U44">
        <v>2221</v>
      </c>
      <c r="V44">
        <v>1375</v>
      </c>
      <c r="W44">
        <v>858</v>
      </c>
      <c r="X44">
        <v>697</v>
      </c>
      <c r="Y44">
        <v>533</v>
      </c>
      <c r="Z44">
        <v>314</v>
      </c>
      <c r="AA44">
        <v>463</v>
      </c>
      <c r="AB44">
        <v>176</v>
      </c>
      <c r="AC44">
        <v>138</v>
      </c>
      <c r="AD44">
        <v>118</v>
      </c>
      <c r="AE44">
        <v>99</v>
      </c>
      <c r="AF44">
        <v>127</v>
      </c>
      <c r="AG44">
        <v>83</v>
      </c>
      <c r="AH44">
        <v>31701</v>
      </c>
      <c r="AI44">
        <v>30955</v>
      </c>
      <c r="AJ44">
        <v>29440</v>
      </c>
      <c r="AK44">
        <v>24851</v>
      </c>
      <c r="AL44">
        <v>21120</v>
      </c>
      <c r="AM44">
        <v>16836</v>
      </c>
      <c r="AN44">
        <v>13447</v>
      </c>
      <c r="AO44">
        <v>9306</v>
      </c>
      <c r="AP44">
        <v>6826</v>
      </c>
      <c r="AQ44">
        <v>4965</v>
      </c>
      <c r="AR44">
        <v>3855</v>
      </c>
      <c r="AS44">
        <v>2583</v>
      </c>
      <c r="AT44">
        <v>1711</v>
      </c>
      <c r="AU44">
        <v>1688</v>
      </c>
      <c r="AV44">
        <v>1006</v>
      </c>
      <c r="AW44">
        <v>573</v>
      </c>
      <c r="AY44">
        <v>420</v>
      </c>
      <c r="AZ44" s="1">
        <f t="shared" si="2"/>
        <v>17.026897788404064</v>
      </c>
      <c r="BA44" s="1">
        <f t="shared" si="3"/>
        <v>16.99581589958159</v>
      </c>
      <c r="BB44" s="1">
        <f t="shared" si="4"/>
        <v>16.402869097429768</v>
      </c>
      <c r="BC44" s="1">
        <f t="shared" si="5"/>
        <v>13.526598924088464</v>
      </c>
      <c r="BD44" s="1">
        <f t="shared" si="6"/>
        <v>11.802151823072325</v>
      </c>
      <c r="BE44" s="1">
        <f t="shared" si="7"/>
        <v>9.5505080693365212</v>
      </c>
      <c r="BF44" s="1">
        <f t="shared" si="8"/>
        <v>7.6210400478182905</v>
      </c>
      <c r="BG44" s="1">
        <f t="shared" si="9"/>
        <v>5.2438732815301856</v>
      </c>
      <c r="BH44" s="1">
        <f t="shared" si="10"/>
        <v>3.8924088463837418</v>
      </c>
      <c r="BI44" s="1">
        <f t="shared" si="11"/>
        <v>2.6909742976688582</v>
      </c>
      <c r="BJ44" s="1">
        <f t="shared" si="12"/>
        <v>2.1990436341900779</v>
      </c>
      <c r="BK44" s="1">
        <f t="shared" si="13"/>
        <v>1.4614465032875075</v>
      </c>
      <c r="BL44" s="1">
        <f t="shared" si="14"/>
        <v>0.95218170950388525</v>
      </c>
      <c r="BM44" s="1">
        <f t="shared" si="15"/>
        <v>0.94979079497907948</v>
      </c>
      <c r="BN44" s="1">
        <f t="shared" si="16"/>
        <v>0.52540346682606098</v>
      </c>
      <c r="BO44" s="1">
        <f t="shared" si="17"/>
        <v>0.29288702928870292</v>
      </c>
    </row>
    <row r="45" spans="1:67">
      <c r="A45">
        <v>430</v>
      </c>
      <c r="B45" t="s">
        <v>33</v>
      </c>
      <c r="C45">
        <v>98871</v>
      </c>
      <c r="D45">
        <v>64719</v>
      </c>
      <c r="E45">
        <v>47622</v>
      </c>
      <c r="F45">
        <v>30008</v>
      </c>
      <c r="G45">
        <v>21517</v>
      </c>
      <c r="H45">
        <v>13770</v>
      </c>
      <c r="I45">
        <v>9471</v>
      </c>
      <c r="J45">
        <v>6291</v>
      </c>
      <c r="K45">
        <v>4065</v>
      </c>
      <c r="L45">
        <v>2891</v>
      </c>
      <c r="M45">
        <v>2210</v>
      </c>
      <c r="N45">
        <v>1340</v>
      </c>
      <c r="O45">
        <v>1079</v>
      </c>
      <c r="P45">
        <v>775</v>
      </c>
      <c r="Q45">
        <v>637</v>
      </c>
      <c r="R45">
        <v>3138</v>
      </c>
      <c r="S45">
        <v>2538</v>
      </c>
      <c r="T45">
        <v>1959</v>
      </c>
      <c r="U45">
        <v>2165</v>
      </c>
      <c r="V45">
        <v>1335</v>
      </c>
      <c r="W45">
        <v>915</v>
      </c>
      <c r="X45">
        <v>652</v>
      </c>
      <c r="Y45">
        <v>541</v>
      </c>
      <c r="Z45">
        <v>320</v>
      </c>
      <c r="AA45">
        <v>445</v>
      </c>
      <c r="AB45">
        <v>173</v>
      </c>
      <c r="AC45">
        <v>157</v>
      </c>
      <c r="AD45">
        <v>89</v>
      </c>
      <c r="AE45">
        <v>110</v>
      </c>
      <c r="AF45">
        <v>106</v>
      </c>
      <c r="AG45">
        <v>67</v>
      </c>
      <c r="AH45">
        <v>32148</v>
      </c>
      <c r="AI45">
        <v>31312</v>
      </c>
      <c r="AJ45">
        <v>30131</v>
      </c>
      <c r="AK45">
        <v>25319</v>
      </c>
      <c r="AL45">
        <v>21416</v>
      </c>
      <c r="AM45">
        <v>16876</v>
      </c>
      <c r="AN45">
        <v>13682</v>
      </c>
      <c r="AO45">
        <v>9354</v>
      </c>
      <c r="AP45">
        <v>6971</v>
      </c>
      <c r="AQ45">
        <v>5195</v>
      </c>
      <c r="AR45">
        <v>3881</v>
      </c>
      <c r="AS45">
        <v>2600</v>
      </c>
      <c r="AT45">
        <v>1678</v>
      </c>
      <c r="AU45">
        <v>1764</v>
      </c>
      <c r="AV45">
        <v>1043</v>
      </c>
      <c r="AW45">
        <v>639</v>
      </c>
      <c r="AY45">
        <v>430</v>
      </c>
      <c r="AZ45" s="1">
        <f t="shared" si="2"/>
        <v>17.340107591153615</v>
      </c>
      <c r="BA45" s="1">
        <f t="shared" si="3"/>
        <v>17.199043634190076</v>
      </c>
      <c r="BB45" s="1">
        <f t="shared" si="4"/>
        <v>16.839210998206813</v>
      </c>
      <c r="BC45" s="1">
        <f t="shared" si="5"/>
        <v>13.839808726838015</v>
      </c>
      <c r="BD45" s="1">
        <f t="shared" si="6"/>
        <v>12.002988643156007</v>
      </c>
      <c r="BE45" s="1">
        <f t="shared" si="7"/>
        <v>9.5403466826060974</v>
      </c>
      <c r="BF45" s="1">
        <f t="shared" si="8"/>
        <v>7.7884040645546921</v>
      </c>
      <c r="BG45" s="1">
        <f t="shared" si="9"/>
        <v>5.2677824267782425</v>
      </c>
      <c r="BH45" s="1">
        <f t="shared" si="10"/>
        <v>3.9754931261207411</v>
      </c>
      <c r="BI45" s="1">
        <f t="shared" si="11"/>
        <v>2.8392109982068141</v>
      </c>
      <c r="BJ45" s="1">
        <f t="shared" si="12"/>
        <v>2.2163777644949194</v>
      </c>
      <c r="BK45" s="1">
        <f t="shared" si="13"/>
        <v>1.4602510460251046</v>
      </c>
      <c r="BL45" s="1">
        <f t="shared" si="14"/>
        <v>0.94979079497907948</v>
      </c>
      <c r="BM45" s="1">
        <f t="shared" si="15"/>
        <v>0.98864315600717279</v>
      </c>
      <c r="BN45" s="1">
        <f t="shared" si="16"/>
        <v>0.56007172743574418</v>
      </c>
      <c r="BO45" s="1">
        <f t="shared" si="17"/>
        <v>0.34190077704722055</v>
      </c>
    </row>
    <row r="46" spans="1:67">
      <c r="A46">
        <v>440</v>
      </c>
      <c r="B46" t="s">
        <v>33</v>
      </c>
      <c r="C46">
        <v>98552</v>
      </c>
      <c r="D46">
        <v>64816</v>
      </c>
      <c r="E46">
        <v>47660</v>
      </c>
      <c r="F46">
        <v>29900</v>
      </c>
      <c r="G46">
        <v>21417</v>
      </c>
      <c r="H46">
        <v>13948</v>
      </c>
      <c r="I46">
        <v>9609</v>
      </c>
      <c r="J46">
        <v>6222</v>
      </c>
      <c r="K46">
        <v>4070</v>
      </c>
      <c r="L46">
        <v>2783</v>
      </c>
      <c r="M46">
        <v>2216</v>
      </c>
      <c r="N46">
        <v>1354</v>
      </c>
      <c r="O46">
        <v>1114</v>
      </c>
      <c r="P46">
        <v>739</v>
      </c>
      <c r="Q46">
        <v>629</v>
      </c>
      <c r="R46">
        <v>3101</v>
      </c>
      <c r="S46">
        <v>2548</v>
      </c>
      <c r="T46">
        <v>1960</v>
      </c>
      <c r="U46">
        <v>2245</v>
      </c>
      <c r="V46">
        <v>1349</v>
      </c>
      <c r="W46">
        <v>899</v>
      </c>
      <c r="X46">
        <v>592</v>
      </c>
      <c r="Y46">
        <v>535</v>
      </c>
      <c r="Z46">
        <v>343</v>
      </c>
      <c r="AA46">
        <v>446</v>
      </c>
      <c r="AB46">
        <v>186</v>
      </c>
      <c r="AC46">
        <v>135</v>
      </c>
      <c r="AD46">
        <v>103</v>
      </c>
      <c r="AE46">
        <v>93</v>
      </c>
      <c r="AF46">
        <v>120</v>
      </c>
      <c r="AG46">
        <v>63</v>
      </c>
      <c r="AH46">
        <v>32346</v>
      </c>
      <c r="AI46">
        <v>31921</v>
      </c>
      <c r="AJ46">
        <v>30583</v>
      </c>
      <c r="AK46">
        <v>25854</v>
      </c>
      <c r="AL46">
        <v>21822</v>
      </c>
      <c r="AM46">
        <v>17466</v>
      </c>
      <c r="AN46">
        <v>13941</v>
      </c>
      <c r="AO46">
        <v>9586</v>
      </c>
      <c r="AP46">
        <v>7252</v>
      </c>
      <c r="AQ46">
        <v>5270</v>
      </c>
      <c r="AR46">
        <v>3821</v>
      </c>
      <c r="AS46">
        <v>2627</v>
      </c>
      <c r="AT46">
        <v>1756</v>
      </c>
      <c r="AU46">
        <v>1768</v>
      </c>
      <c r="AV46">
        <v>989</v>
      </c>
      <c r="AW46">
        <v>615</v>
      </c>
      <c r="AY46">
        <v>440</v>
      </c>
      <c r="AZ46" s="1">
        <f t="shared" si="2"/>
        <v>17.480573819485954</v>
      </c>
      <c r="BA46" s="1">
        <f t="shared" si="3"/>
        <v>17.557083084279736</v>
      </c>
      <c r="BB46" s="1">
        <f t="shared" si="4"/>
        <v>17.10878661087866</v>
      </c>
      <c r="BC46" s="1">
        <f t="shared" si="5"/>
        <v>14.111775254034669</v>
      </c>
      <c r="BD46" s="1">
        <f t="shared" si="6"/>
        <v>12.23729826658697</v>
      </c>
      <c r="BE46" s="1">
        <f t="shared" si="7"/>
        <v>9.902570233114167</v>
      </c>
      <c r="BF46" s="1">
        <f t="shared" si="8"/>
        <v>7.97907949790795</v>
      </c>
      <c r="BG46" s="1">
        <f t="shared" si="9"/>
        <v>5.4100418410041842</v>
      </c>
      <c r="BH46" s="1">
        <f t="shared" si="10"/>
        <v>4.1297071129707117</v>
      </c>
      <c r="BI46" s="1">
        <f t="shared" si="11"/>
        <v>2.8834429169157203</v>
      </c>
      <c r="BJ46" s="1">
        <f t="shared" si="12"/>
        <v>2.1727435744172148</v>
      </c>
      <c r="BK46" s="1">
        <f t="shared" si="13"/>
        <v>1.4895397489539748</v>
      </c>
      <c r="BL46" s="1">
        <f t="shared" si="14"/>
        <v>0.98804542737597134</v>
      </c>
      <c r="BM46" s="1">
        <f t="shared" si="15"/>
        <v>1.0011954572624029</v>
      </c>
      <c r="BN46" s="1">
        <f t="shared" si="16"/>
        <v>0.51942618051404665</v>
      </c>
      <c r="BO46" s="1">
        <f t="shared" si="17"/>
        <v>0.32994620442319189</v>
      </c>
    </row>
    <row r="48" spans="1:67">
      <c r="AZ48">
        <v>1000</v>
      </c>
      <c r="BA48" s="1">
        <f>AZ48/1.5</f>
        <v>666.66666666666663</v>
      </c>
      <c r="BB48" s="1">
        <f t="shared" ref="BB48:BO48" si="20">BA48/1.5</f>
        <v>444.4444444444444</v>
      </c>
      <c r="BC48" s="1">
        <f t="shared" si="20"/>
        <v>296.29629629629625</v>
      </c>
      <c r="BD48" s="1">
        <f t="shared" si="20"/>
        <v>197.53086419753083</v>
      </c>
      <c r="BE48" s="1">
        <f t="shared" si="20"/>
        <v>131.68724279835388</v>
      </c>
      <c r="BF48" s="1">
        <f t="shared" si="20"/>
        <v>87.791495198902581</v>
      </c>
      <c r="BG48" s="1">
        <f t="shared" si="20"/>
        <v>58.527663465935056</v>
      </c>
      <c r="BH48" s="1">
        <f t="shared" si="20"/>
        <v>39.018442310623371</v>
      </c>
      <c r="BI48" s="1">
        <f t="shared" si="20"/>
        <v>26.012294873748914</v>
      </c>
      <c r="BJ48" s="1">
        <f t="shared" si="20"/>
        <v>17.341529915832609</v>
      </c>
      <c r="BK48" s="1">
        <f t="shared" si="20"/>
        <v>11.561019943888406</v>
      </c>
      <c r="BL48" s="1">
        <f t="shared" si="20"/>
        <v>7.7073466292589368</v>
      </c>
      <c r="BM48" s="1">
        <f t="shared" si="20"/>
        <v>5.1382310861726248</v>
      </c>
      <c r="BN48" s="1">
        <f t="shared" si="20"/>
        <v>3.42548739078175</v>
      </c>
      <c r="BO48" s="1">
        <f t="shared" si="20"/>
        <v>2.2836582605211668</v>
      </c>
    </row>
    <row r="49" spans="2:67">
      <c r="B49">
        <v>90</v>
      </c>
      <c r="C49">
        <v>60</v>
      </c>
      <c r="D49">
        <v>40</v>
      </c>
      <c r="E49">
        <v>26.666666666666668</v>
      </c>
      <c r="F49">
        <v>17.777777777777779</v>
      </c>
      <c r="G49">
        <v>11.851851851851853</v>
      </c>
      <c r="H49">
        <v>7.901234567901235</v>
      </c>
      <c r="I49">
        <v>5.2674897119341564</v>
      </c>
      <c r="J49">
        <v>3.5116598079561041</v>
      </c>
      <c r="K49">
        <v>2.3411065386374026</v>
      </c>
      <c r="L49">
        <v>1.560737692424935</v>
      </c>
      <c r="M49">
        <v>1.0404917949499566</v>
      </c>
      <c r="N49">
        <v>0.69366119663330439</v>
      </c>
      <c r="O49">
        <v>0.46244079775553626</v>
      </c>
      <c r="P49">
        <v>0.30829386517035751</v>
      </c>
      <c r="Q49">
        <v>0.20552924344690501</v>
      </c>
      <c r="AZ49">
        <f>SLOPE(AZ2:AZ46,$AY2:$AY46)</f>
        <v>3.6426968822821107E-2</v>
      </c>
      <c r="BA49">
        <f t="shared" ref="BA49:BO49" si="21">SLOPE(BA2:BA46,$AY2:$AY46)</f>
        <v>3.834903256951646E-2</v>
      </c>
      <c r="BB49">
        <f t="shared" si="21"/>
        <v>3.6222441678144777E-2</v>
      </c>
      <c r="BC49">
        <f t="shared" si="21"/>
        <v>3.100240430238611E-2</v>
      </c>
      <c r="BD49">
        <f t="shared" si="21"/>
        <v>2.5775192608010512E-2</v>
      </c>
      <c r="BE49">
        <f t="shared" si="21"/>
        <v>2.1650124782742572E-2</v>
      </c>
      <c r="BF49">
        <f t="shared" si="21"/>
        <v>1.678547212292892E-2</v>
      </c>
      <c r="BG49">
        <f t="shared" si="21"/>
        <v>1.1680168718553291E-2</v>
      </c>
      <c r="BH49">
        <f t="shared" si="21"/>
        <v>8.5074188439660525E-3</v>
      </c>
      <c r="BI49">
        <f t="shared" si="21"/>
        <v>5.9602994785821796E-3</v>
      </c>
      <c r="BJ49">
        <f t="shared" si="21"/>
        <v>4.6391616993763617E-3</v>
      </c>
      <c r="BK49">
        <f t="shared" si="21"/>
        <v>3.2573769084593166E-3</v>
      </c>
      <c r="BL49">
        <f t="shared" si="21"/>
        <v>2.0610454974653628E-3</v>
      </c>
      <c r="BM49">
        <f t="shared" si="21"/>
        <v>1.7651422617767898E-3</v>
      </c>
      <c r="BN49">
        <f t="shared" si="21"/>
        <v>1.1945909890243166E-3</v>
      </c>
      <c r="BO49">
        <f t="shared" si="21"/>
        <v>7.0985590723629641E-4</v>
      </c>
    </row>
    <row r="50" spans="2:67">
      <c r="B50" t="e">
        <f>AVERAGE(B2:B46)</f>
        <v>#DIV/0!</v>
      </c>
      <c r="C50">
        <f>AVERAGE(C2:C46)</f>
        <v>99289.565217391311</v>
      </c>
      <c r="D50">
        <f t="shared" ref="D50:Q50" si="22">AVERAGE(D2:D46)</f>
        <v>65247.755555555559</v>
      </c>
      <c r="E50">
        <f t="shared" si="22"/>
        <v>47784.288888888892</v>
      </c>
      <c r="F50">
        <f t="shared" si="22"/>
        <v>30312.777777777777</v>
      </c>
      <c r="G50">
        <f t="shared" si="22"/>
        <v>21901.133333333335</v>
      </c>
      <c r="H50">
        <f t="shared" si="22"/>
        <v>13918.022222222222</v>
      </c>
      <c r="I50">
        <f t="shared" si="22"/>
        <v>9700.4444444444453</v>
      </c>
      <c r="J50">
        <f t="shared" si="22"/>
        <v>6251.1333333333332</v>
      </c>
      <c r="K50">
        <f t="shared" si="22"/>
        <v>4147.9555555555553</v>
      </c>
      <c r="L50">
        <f t="shared" si="22"/>
        <v>2879.7111111111112</v>
      </c>
      <c r="M50">
        <f t="shared" si="22"/>
        <v>2272.1777777777779</v>
      </c>
      <c r="N50">
        <f t="shared" si="22"/>
        <v>1399.6</v>
      </c>
      <c r="O50">
        <f t="shared" si="22"/>
        <v>1120.088888888889</v>
      </c>
      <c r="P50">
        <f t="shared" si="22"/>
        <v>775.22222222222217</v>
      </c>
      <c r="Q50">
        <f t="shared" si="22"/>
        <v>630.13333333333333</v>
      </c>
    </row>
    <row r="52" spans="2:67">
      <c r="B52" t="s">
        <v>34</v>
      </c>
      <c r="C52" t="s">
        <v>35</v>
      </c>
    </row>
    <row r="53" spans="2:67">
      <c r="B53">
        <v>90</v>
      </c>
      <c r="C53" t="e">
        <v>#DIV/0!</v>
      </c>
    </row>
    <row r="54" spans="2:67">
      <c r="B54">
        <v>60</v>
      </c>
      <c r="C54">
        <v>99289.565217391311</v>
      </c>
    </row>
    <row r="55" spans="2:67">
      <c r="B55">
        <v>40</v>
      </c>
      <c r="C55">
        <v>65247.755555555559</v>
      </c>
    </row>
    <row r="56" spans="2:67">
      <c r="B56">
        <v>26.666666666666668</v>
      </c>
      <c r="C56">
        <v>47784.288888888892</v>
      </c>
    </row>
    <row r="57" spans="2:67">
      <c r="B57">
        <v>17.777777777777779</v>
      </c>
      <c r="C57">
        <v>30312.777777777777</v>
      </c>
    </row>
    <row r="58" spans="2:67">
      <c r="B58">
        <v>11.851851851851853</v>
      </c>
      <c r="C58">
        <v>21901.133333333335</v>
      </c>
    </row>
    <row r="59" spans="2:67">
      <c r="B59">
        <v>7.901234567901235</v>
      </c>
      <c r="C59">
        <v>13918.022222222222</v>
      </c>
    </row>
    <row r="60" spans="2:67">
      <c r="B60">
        <v>5.2674897119341564</v>
      </c>
      <c r="C60">
        <v>9700.4444444444453</v>
      </c>
    </row>
    <row r="61" spans="2:67">
      <c r="B61">
        <v>3.5116598079561041</v>
      </c>
      <c r="C61">
        <v>6251.1333333333332</v>
      </c>
    </row>
    <row r="62" spans="2:67">
      <c r="B62">
        <v>2.3411065386374026</v>
      </c>
      <c r="C62">
        <v>4147.9555555555553</v>
      </c>
    </row>
    <row r="63" spans="2:67">
      <c r="B63">
        <v>1.560737692424935</v>
      </c>
      <c r="C63">
        <v>2879.7111111111112</v>
      </c>
    </row>
    <row r="64" spans="2:67">
      <c r="B64">
        <v>1.0404917949499566</v>
      </c>
      <c r="C64">
        <v>2272.1777777777779</v>
      </c>
    </row>
    <row r="65" spans="2:3">
      <c r="B65">
        <v>0.69366119663330439</v>
      </c>
      <c r="C65">
        <v>1399.6</v>
      </c>
    </row>
    <row r="66" spans="2:3">
      <c r="B66">
        <v>0.46244079775553626</v>
      </c>
      <c r="C66">
        <v>1120.088888888889</v>
      </c>
    </row>
    <row r="67" spans="2:3">
      <c r="B67">
        <v>0.30829386517035751</v>
      </c>
      <c r="C67">
        <v>775.22222222222217</v>
      </c>
    </row>
    <row r="68" spans="2:3">
      <c r="B68">
        <v>0.20552924344690501</v>
      </c>
      <c r="C68">
        <v>630.13333333333333</v>
      </c>
    </row>
  </sheetData>
  <pageMargins left="0.75" right="0.75" top="1" bottom="1" header="0.5" footer="0.5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raw_columns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2025-04-14T21:07:54Z</dcterms:created>
  <dcterms:modified xsi:type="dcterms:W3CDTF">2025-04-15T02:09:40Z</dcterms:modified>
</cp:coreProperties>
</file>