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kipnis/for_from/for_Woody/denovo_RA_tetrad/orders/top_order01_designs_vs_Gustav_vs_NTF2/experimental/"/>
    </mc:Choice>
  </mc:AlternateContent>
  <xr:revisionPtr revIDLastSave="0" documentId="13_ncr:1_{CA652DFB-75AC-E64D-91B9-0D8D9CDEDEAC}" xr6:coauthVersionLast="36" xr6:coauthVersionMax="36" xr10:uidLastSave="{00000000-0000-0000-0000-000000000000}"/>
  <bookViews>
    <workbookView xWindow="1820" yWindow="500" windowWidth="34700" windowHeight="21420" xr2:uid="{00000000-000D-0000-FFFF-FFFF00000000}"/>
  </bookViews>
  <sheets>
    <sheet name="test" sheetId="1" r:id="rId1"/>
  </sheets>
  <definedNames>
    <definedName name="solver_adj" localSheetId="0" hidden="1">test!$CJ$20:$CK$20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itr" localSheetId="0" hidden="1">2147483647</definedName>
    <definedName name="solver_lin" localSheetId="0" hidden="1">2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0</definedName>
    <definedName name="solver_opt" localSheetId="0" hidden="1">test!$CK$18</definedName>
    <definedName name="solver_pre" localSheetId="0" hidden="1">0.000001</definedName>
    <definedName name="solver_rbv" localSheetId="0" hidden="1">1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2</definedName>
    <definedName name="solver_val" localSheetId="0" hidden="1">0</definedName>
    <definedName name="solver_ver" localSheetId="0" hidden="1">2</definedName>
  </definedNames>
  <calcPr calcId="181029"/>
</workbook>
</file>

<file path=xl/calcChain.xml><?xml version="1.0" encoding="utf-8"?>
<calcChain xmlns="http://schemas.openxmlformats.org/spreadsheetml/2006/main">
  <c r="CC50" i="1" l="1"/>
  <c r="CK24" i="1"/>
  <c r="CJ3" i="1"/>
  <c r="CK3" i="1" s="1"/>
  <c r="CJ4" i="1"/>
  <c r="CK4" i="1" s="1"/>
  <c r="CJ5" i="1"/>
  <c r="CK5" i="1" s="1"/>
  <c r="CJ6" i="1"/>
  <c r="CK6" i="1" s="1"/>
  <c r="CJ7" i="1"/>
  <c r="CK7" i="1" s="1"/>
  <c r="CJ8" i="1"/>
  <c r="CK8" i="1" s="1"/>
  <c r="CJ9" i="1"/>
  <c r="CK9" i="1" s="1"/>
  <c r="CJ10" i="1"/>
  <c r="CK10" i="1" s="1"/>
  <c r="CJ11" i="1"/>
  <c r="CK11" i="1" s="1"/>
  <c r="CJ12" i="1"/>
  <c r="CK12" i="1" s="1"/>
  <c r="CJ13" i="1"/>
  <c r="CK13" i="1" s="1"/>
  <c r="CJ14" i="1"/>
  <c r="CK14" i="1" s="1"/>
  <c r="CJ15" i="1"/>
  <c r="CK15" i="1" s="1"/>
  <c r="CJ16" i="1"/>
  <c r="CK16" i="1" s="1"/>
  <c r="CJ17" i="1"/>
  <c r="CK17" i="1" s="1"/>
  <c r="CJ2" i="1"/>
  <c r="CK2" i="1" s="1"/>
  <c r="CK18" i="1" l="1"/>
  <c r="BQ50" i="1" l="1"/>
  <c r="BR50" i="1"/>
  <c r="BS50" i="1"/>
  <c r="BT50" i="1"/>
  <c r="BU50" i="1"/>
  <c r="BV50" i="1"/>
  <c r="BW50" i="1"/>
  <c r="BX50" i="1"/>
  <c r="BY50" i="1"/>
  <c r="BZ50" i="1"/>
  <c r="CA50" i="1"/>
  <c r="CB50" i="1"/>
  <c r="CD50" i="1"/>
  <c r="CE50" i="1"/>
  <c r="BP50" i="1"/>
  <c r="BR49" i="1"/>
  <c r="BS49" i="1" s="1"/>
  <c r="BT49" i="1" s="1"/>
  <c r="BU49" i="1" s="1"/>
  <c r="BV49" i="1" s="1"/>
  <c r="BW49" i="1" s="1"/>
  <c r="BX49" i="1" s="1"/>
  <c r="BY49" i="1" s="1"/>
  <c r="BZ49" i="1" s="1"/>
  <c r="CA49" i="1" s="1"/>
  <c r="CB49" i="1" s="1"/>
  <c r="CC49" i="1" s="1"/>
  <c r="CD49" i="1" s="1"/>
  <c r="CE49" i="1" s="1"/>
  <c r="BQ49" i="1"/>
  <c r="BQ2" i="1"/>
  <c r="BR2" i="1"/>
  <c r="BS2" i="1"/>
  <c r="BT2" i="1"/>
  <c r="BU2" i="1"/>
  <c r="BV2" i="1"/>
  <c r="BW2" i="1"/>
  <c r="BX2" i="1"/>
  <c r="BY2" i="1"/>
  <c r="BZ2" i="1"/>
  <c r="CA2" i="1"/>
  <c r="CB2" i="1"/>
  <c r="CC2" i="1"/>
  <c r="CD2" i="1"/>
  <c r="CE2" i="1"/>
  <c r="BQ3" i="1"/>
  <c r="BR3" i="1"/>
  <c r="BS3" i="1"/>
  <c r="BT3" i="1"/>
  <c r="BU3" i="1"/>
  <c r="BV3" i="1"/>
  <c r="BW3" i="1"/>
  <c r="BX3" i="1"/>
  <c r="BY3" i="1"/>
  <c r="BZ3" i="1"/>
  <c r="CA3" i="1"/>
  <c r="CB3" i="1"/>
  <c r="CC3" i="1"/>
  <c r="CD3" i="1"/>
  <c r="CE3" i="1"/>
  <c r="BQ4" i="1"/>
  <c r="BR4" i="1"/>
  <c r="BS4" i="1"/>
  <c r="BT4" i="1"/>
  <c r="BU4" i="1"/>
  <c r="BV4" i="1"/>
  <c r="BW4" i="1"/>
  <c r="BX4" i="1"/>
  <c r="BY4" i="1"/>
  <c r="BZ4" i="1"/>
  <c r="CA4" i="1"/>
  <c r="CB4" i="1"/>
  <c r="CC4" i="1"/>
  <c r="CD4" i="1"/>
  <c r="CE4" i="1"/>
  <c r="BQ5" i="1"/>
  <c r="BR5" i="1"/>
  <c r="BS5" i="1"/>
  <c r="BT5" i="1"/>
  <c r="BU5" i="1"/>
  <c r="BV5" i="1"/>
  <c r="BW5" i="1"/>
  <c r="BX5" i="1"/>
  <c r="BY5" i="1"/>
  <c r="BZ5" i="1"/>
  <c r="CA5" i="1"/>
  <c r="CB5" i="1"/>
  <c r="CC5" i="1"/>
  <c r="CD5" i="1"/>
  <c r="CE5" i="1"/>
  <c r="BQ6" i="1"/>
  <c r="BR6" i="1"/>
  <c r="BS6" i="1"/>
  <c r="BT6" i="1"/>
  <c r="BU6" i="1"/>
  <c r="BV6" i="1"/>
  <c r="BW6" i="1"/>
  <c r="BX6" i="1"/>
  <c r="BY6" i="1"/>
  <c r="BZ6" i="1"/>
  <c r="CA6" i="1"/>
  <c r="CB6" i="1"/>
  <c r="CC6" i="1"/>
  <c r="CD6" i="1"/>
  <c r="CE6" i="1"/>
  <c r="BQ7" i="1"/>
  <c r="BR7" i="1"/>
  <c r="BS7" i="1"/>
  <c r="BT7" i="1"/>
  <c r="BU7" i="1"/>
  <c r="BV7" i="1"/>
  <c r="BW7" i="1"/>
  <c r="BX7" i="1"/>
  <c r="BY7" i="1"/>
  <c r="BZ7" i="1"/>
  <c r="CA7" i="1"/>
  <c r="CB7" i="1"/>
  <c r="CC7" i="1"/>
  <c r="CD7" i="1"/>
  <c r="CE7" i="1"/>
  <c r="BQ8" i="1"/>
  <c r="BR8" i="1"/>
  <c r="BS8" i="1"/>
  <c r="BT8" i="1"/>
  <c r="BU8" i="1"/>
  <c r="BV8" i="1"/>
  <c r="BW8" i="1"/>
  <c r="BX8" i="1"/>
  <c r="BY8" i="1"/>
  <c r="BZ8" i="1"/>
  <c r="CA8" i="1"/>
  <c r="CB8" i="1"/>
  <c r="CC8" i="1"/>
  <c r="CD8" i="1"/>
  <c r="CE8" i="1"/>
  <c r="BQ9" i="1"/>
  <c r="BR9" i="1"/>
  <c r="BS9" i="1"/>
  <c r="BT9" i="1"/>
  <c r="BU9" i="1"/>
  <c r="BV9" i="1"/>
  <c r="BW9" i="1"/>
  <c r="BX9" i="1"/>
  <c r="BY9" i="1"/>
  <c r="BZ9" i="1"/>
  <c r="CA9" i="1"/>
  <c r="CB9" i="1"/>
  <c r="CC9" i="1"/>
  <c r="CD9" i="1"/>
  <c r="CE9" i="1"/>
  <c r="BQ10" i="1"/>
  <c r="BR10" i="1"/>
  <c r="BS10" i="1"/>
  <c r="BT10" i="1"/>
  <c r="BU10" i="1"/>
  <c r="BV10" i="1"/>
  <c r="BW10" i="1"/>
  <c r="BX10" i="1"/>
  <c r="BY10" i="1"/>
  <c r="BZ10" i="1"/>
  <c r="CA10" i="1"/>
  <c r="CB10" i="1"/>
  <c r="CC10" i="1"/>
  <c r="CD10" i="1"/>
  <c r="CE10" i="1"/>
  <c r="BQ11" i="1"/>
  <c r="BR11" i="1"/>
  <c r="BS11" i="1"/>
  <c r="BT11" i="1"/>
  <c r="BU11" i="1"/>
  <c r="BV11" i="1"/>
  <c r="BW11" i="1"/>
  <c r="BX11" i="1"/>
  <c r="BY11" i="1"/>
  <c r="BZ11" i="1"/>
  <c r="CA11" i="1"/>
  <c r="CB11" i="1"/>
  <c r="CC11" i="1"/>
  <c r="CD11" i="1"/>
  <c r="CE11" i="1"/>
  <c r="BQ12" i="1"/>
  <c r="BR12" i="1"/>
  <c r="BS12" i="1"/>
  <c r="BT12" i="1"/>
  <c r="BU12" i="1"/>
  <c r="BV12" i="1"/>
  <c r="BW12" i="1"/>
  <c r="BX12" i="1"/>
  <c r="BY12" i="1"/>
  <c r="BZ12" i="1"/>
  <c r="CA12" i="1"/>
  <c r="CB12" i="1"/>
  <c r="CC12" i="1"/>
  <c r="CD12" i="1"/>
  <c r="CE12" i="1"/>
  <c r="BQ13" i="1"/>
  <c r="BR13" i="1"/>
  <c r="BS13" i="1"/>
  <c r="BT13" i="1"/>
  <c r="BU13" i="1"/>
  <c r="BV13" i="1"/>
  <c r="BW13" i="1"/>
  <c r="BX13" i="1"/>
  <c r="BY13" i="1"/>
  <c r="BZ13" i="1"/>
  <c r="CA13" i="1"/>
  <c r="CB13" i="1"/>
  <c r="CC13" i="1"/>
  <c r="CD13" i="1"/>
  <c r="CE13" i="1"/>
  <c r="BQ14" i="1"/>
  <c r="BR14" i="1"/>
  <c r="BS14" i="1"/>
  <c r="BT14" i="1"/>
  <c r="BU14" i="1"/>
  <c r="BV14" i="1"/>
  <c r="BW14" i="1"/>
  <c r="BX14" i="1"/>
  <c r="BY14" i="1"/>
  <c r="BZ14" i="1"/>
  <c r="CA14" i="1"/>
  <c r="CB14" i="1"/>
  <c r="CC14" i="1"/>
  <c r="CD14" i="1"/>
  <c r="CE14" i="1"/>
  <c r="BQ15" i="1"/>
  <c r="BR15" i="1"/>
  <c r="BS15" i="1"/>
  <c r="BT15" i="1"/>
  <c r="BU15" i="1"/>
  <c r="BV15" i="1"/>
  <c r="BW15" i="1"/>
  <c r="BX15" i="1"/>
  <c r="BY15" i="1"/>
  <c r="BZ15" i="1"/>
  <c r="CA15" i="1"/>
  <c r="CB15" i="1"/>
  <c r="CC15" i="1"/>
  <c r="CD15" i="1"/>
  <c r="CE15" i="1"/>
  <c r="BQ16" i="1"/>
  <c r="BR16" i="1"/>
  <c r="BS16" i="1"/>
  <c r="BT16" i="1"/>
  <c r="BU16" i="1"/>
  <c r="BV16" i="1"/>
  <c r="BW16" i="1"/>
  <c r="BX16" i="1"/>
  <c r="BY16" i="1"/>
  <c r="BZ16" i="1"/>
  <c r="CA16" i="1"/>
  <c r="CB16" i="1"/>
  <c r="CC16" i="1"/>
  <c r="CD16" i="1"/>
  <c r="CE16" i="1"/>
  <c r="BQ17" i="1"/>
  <c r="BR17" i="1"/>
  <c r="BS17" i="1"/>
  <c r="BT17" i="1"/>
  <c r="BU17" i="1"/>
  <c r="BV17" i="1"/>
  <c r="BW17" i="1"/>
  <c r="BX17" i="1"/>
  <c r="BY17" i="1"/>
  <c r="BZ17" i="1"/>
  <c r="CA17" i="1"/>
  <c r="CB17" i="1"/>
  <c r="CC17" i="1"/>
  <c r="CD17" i="1"/>
  <c r="CE17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BQ19" i="1"/>
  <c r="BR19" i="1"/>
  <c r="BS19" i="1"/>
  <c r="BT19" i="1"/>
  <c r="BU19" i="1"/>
  <c r="BV19" i="1"/>
  <c r="BW19" i="1"/>
  <c r="BX19" i="1"/>
  <c r="BY19" i="1"/>
  <c r="BZ19" i="1"/>
  <c r="CA19" i="1"/>
  <c r="CB19" i="1"/>
  <c r="CC19" i="1"/>
  <c r="CD19" i="1"/>
  <c r="CE19" i="1"/>
  <c r="BQ20" i="1"/>
  <c r="BR20" i="1"/>
  <c r="BS20" i="1"/>
  <c r="BT20" i="1"/>
  <c r="BU20" i="1"/>
  <c r="BV20" i="1"/>
  <c r="BW20" i="1"/>
  <c r="BX20" i="1"/>
  <c r="BY20" i="1"/>
  <c r="BZ20" i="1"/>
  <c r="CA20" i="1"/>
  <c r="CB20" i="1"/>
  <c r="CC20" i="1"/>
  <c r="CD20" i="1"/>
  <c r="CE20" i="1"/>
  <c r="BQ21" i="1"/>
  <c r="BR21" i="1"/>
  <c r="BS21" i="1"/>
  <c r="BT21" i="1"/>
  <c r="BU21" i="1"/>
  <c r="BV21" i="1"/>
  <c r="BW21" i="1"/>
  <c r="BX21" i="1"/>
  <c r="BY21" i="1"/>
  <c r="BZ21" i="1"/>
  <c r="CA21" i="1"/>
  <c r="CB21" i="1"/>
  <c r="CC21" i="1"/>
  <c r="CD21" i="1"/>
  <c r="CE21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BQ23" i="1"/>
  <c r="BR23" i="1"/>
  <c r="BS23" i="1"/>
  <c r="BT23" i="1"/>
  <c r="BU23" i="1"/>
  <c r="BV23" i="1"/>
  <c r="BW23" i="1"/>
  <c r="BX23" i="1"/>
  <c r="BY23" i="1"/>
  <c r="BZ23" i="1"/>
  <c r="CA23" i="1"/>
  <c r="CB23" i="1"/>
  <c r="CC23" i="1"/>
  <c r="CD23" i="1"/>
  <c r="CE23" i="1"/>
  <c r="BQ24" i="1"/>
  <c r="BR24" i="1"/>
  <c r="BS24" i="1"/>
  <c r="BT24" i="1"/>
  <c r="BU24" i="1"/>
  <c r="BV24" i="1"/>
  <c r="BW24" i="1"/>
  <c r="BX24" i="1"/>
  <c r="BY24" i="1"/>
  <c r="BZ24" i="1"/>
  <c r="CA24" i="1"/>
  <c r="CB24" i="1"/>
  <c r="CC24" i="1"/>
  <c r="CD24" i="1"/>
  <c r="CE24" i="1"/>
  <c r="BQ25" i="1"/>
  <c r="BR25" i="1"/>
  <c r="BS25" i="1"/>
  <c r="BT25" i="1"/>
  <c r="BU25" i="1"/>
  <c r="BV25" i="1"/>
  <c r="BW25" i="1"/>
  <c r="BX25" i="1"/>
  <c r="BY25" i="1"/>
  <c r="BZ25" i="1"/>
  <c r="CA25" i="1"/>
  <c r="CB25" i="1"/>
  <c r="CC25" i="1"/>
  <c r="CD25" i="1"/>
  <c r="CE25" i="1"/>
  <c r="BQ26" i="1"/>
  <c r="BR26" i="1"/>
  <c r="BS26" i="1"/>
  <c r="BT26" i="1"/>
  <c r="BU26" i="1"/>
  <c r="BV26" i="1"/>
  <c r="BW26" i="1"/>
  <c r="BX26" i="1"/>
  <c r="BY26" i="1"/>
  <c r="BZ26" i="1"/>
  <c r="CA26" i="1"/>
  <c r="CB26" i="1"/>
  <c r="CC26" i="1"/>
  <c r="CD26" i="1"/>
  <c r="CE26" i="1"/>
  <c r="BQ27" i="1"/>
  <c r="BR27" i="1"/>
  <c r="BS27" i="1"/>
  <c r="BT27" i="1"/>
  <c r="BU27" i="1"/>
  <c r="BV27" i="1"/>
  <c r="BW27" i="1"/>
  <c r="BX27" i="1"/>
  <c r="BY27" i="1"/>
  <c r="BZ27" i="1"/>
  <c r="CA27" i="1"/>
  <c r="CB27" i="1"/>
  <c r="CC27" i="1"/>
  <c r="CD27" i="1"/>
  <c r="CE27" i="1"/>
  <c r="BQ28" i="1"/>
  <c r="BR28" i="1"/>
  <c r="BS28" i="1"/>
  <c r="BT28" i="1"/>
  <c r="BU28" i="1"/>
  <c r="BV28" i="1"/>
  <c r="BW28" i="1"/>
  <c r="BX28" i="1"/>
  <c r="BY28" i="1"/>
  <c r="BZ28" i="1"/>
  <c r="CA28" i="1"/>
  <c r="CB28" i="1"/>
  <c r="CC28" i="1"/>
  <c r="CD28" i="1"/>
  <c r="CE28" i="1"/>
  <c r="BQ29" i="1"/>
  <c r="BR29" i="1"/>
  <c r="BS29" i="1"/>
  <c r="BT29" i="1"/>
  <c r="BU29" i="1"/>
  <c r="BV29" i="1"/>
  <c r="BW29" i="1"/>
  <c r="BX29" i="1"/>
  <c r="BY29" i="1"/>
  <c r="BZ29" i="1"/>
  <c r="CA29" i="1"/>
  <c r="CB29" i="1"/>
  <c r="CC29" i="1"/>
  <c r="CD29" i="1"/>
  <c r="CE29" i="1"/>
  <c r="BQ30" i="1"/>
  <c r="BR30" i="1"/>
  <c r="BS30" i="1"/>
  <c r="BT30" i="1"/>
  <c r="BU30" i="1"/>
  <c r="BV30" i="1"/>
  <c r="BW30" i="1"/>
  <c r="BX30" i="1"/>
  <c r="BY30" i="1"/>
  <c r="BZ30" i="1"/>
  <c r="CA30" i="1"/>
  <c r="CB30" i="1"/>
  <c r="CC30" i="1"/>
  <c r="CD30" i="1"/>
  <c r="CE30" i="1"/>
  <c r="BQ31" i="1"/>
  <c r="BR31" i="1"/>
  <c r="BS31" i="1"/>
  <c r="BT31" i="1"/>
  <c r="BU31" i="1"/>
  <c r="BV31" i="1"/>
  <c r="BW31" i="1"/>
  <c r="BX31" i="1"/>
  <c r="BY31" i="1"/>
  <c r="BZ31" i="1"/>
  <c r="CA31" i="1"/>
  <c r="CB31" i="1"/>
  <c r="CC31" i="1"/>
  <c r="CD31" i="1"/>
  <c r="CE31" i="1"/>
  <c r="BQ32" i="1"/>
  <c r="BR32" i="1"/>
  <c r="BS32" i="1"/>
  <c r="BT32" i="1"/>
  <c r="BU32" i="1"/>
  <c r="BV32" i="1"/>
  <c r="BW32" i="1"/>
  <c r="BX32" i="1"/>
  <c r="BY32" i="1"/>
  <c r="BZ32" i="1"/>
  <c r="CA32" i="1"/>
  <c r="CB32" i="1"/>
  <c r="CC32" i="1"/>
  <c r="CD32" i="1"/>
  <c r="CE32" i="1"/>
  <c r="BQ33" i="1"/>
  <c r="BR33" i="1"/>
  <c r="BS33" i="1"/>
  <c r="BT33" i="1"/>
  <c r="BU33" i="1"/>
  <c r="BV33" i="1"/>
  <c r="BW33" i="1"/>
  <c r="BX33" i="1"/>
  <c r="BY33" i="1"/>
  <c r="BZ33" i="1"/>
  <c r="CA33" i="1"/>
  <c r="CB33" i="1"/>
  <c r="CC33" i="1"/>
  <c r="CD33" i="1"/>
  <c r="CE33" i="1"/>
  <c r="BQ34" i="1"/>
  <c r="BR34" i="1"/>
  <c r="BS34" i="1"/>
  <c r="BT34" i="1"/>
  <c r="BU34" i="1"/>
  <c r="BV34" i="1"/>
  <c r="BW34" i="1"/>
  <c r="BX34" i="1"/>
  <c r="BY34" i="1"/>
  <c r="BZ34" i="1"/>
  <c r="CA34" i="1"/>
  <c r="CB34" i="1"/>
  <c r="CC34" i="1"/>
  <c r="CD34" i="1"/>
  <c r="CE34" i="1"/>
  <c r="BQ35" i="1"/>
  <c r="BR35" i="1"/>
  <c r="BS35" i="1"/>
  <c r="BT35" i="1"/>
  <c r="BU35" i="1"/>
  <c r="BV35" i="1"/>
  <c r="BW35" i="1"/>
  <c r="BX35" i="1"/>
  <c r="BY35" i="1"/>
  <c r="BZ35" i="1"/>
  <c r="CA35" i="1"/>
  <c r="CB35" i="1"/>
  <c r="CC35" i="1"/>
  <c r="CD35" i="1"/>
  <c r="CE35" i="1"/>
  <c r="BQ36" i="1"/>
  <c r="BR36" i="1"/>
  <c r="BS36" i="1"/>
  <c r="BT36" i="1"/>
  <c r="BU36" i="1"/>
  <c r="BV36" i="1"/>
  <c r="BW36" i="1"/>
  <c r="BX36" i="1"/>
  <c r="BY36" i="1"/>
  <c r="BZ36" i="1"/>
  <c r="CA36" i="1"/>
  <c r="CB36" i="1"/>
  <c r="CC36" i="1"/>
  <c r="CD36" i="1"/>
  <c r="CE36" i="1"/>
  <c r="BQ37" i="1"/>
  <c r="BR37" i="1"/>
  <c r="BS37" i="1"/>
  <c r="BT37" i="1"/>
  <c r="BU37" i="1"/>
  <c r="BV37" i="1"/>
  <c r="BW37" i="1"/>
  <c r="BX37" i="1"/>
  <c r="BY37" i="1"/>
  <c r="BZ37" i="1"/>
  <c r="CA37" i="1"/>
  <c r="CB37" i="1"/>
  <c r="CC37" i="1"/>
  <c r="CD37" i="1"/>
  <c r="CE37" i="1"/>
  <c r="BQ38" i="1"/>
  <c r="BR38" i="1"/>
  <c r="BS38" i="1"/>
  <c r="BT38" i="1"/>
  <c r="BU38" i="1"/>
  <c r="BV38" i="1"/>
  <c r="BW38" i="1"/>
  <c r="BX38" i="1"/>
  <c r="BY38" i="1"/>
  <c r="BZ38" i="1"/>
  <c r="CA38" i="1"/>
  <c r="CB38" i="1"/>
  <c r="CC38" i="1"/>
  <c r="CD38" i="1"/>
  <c r="CE38" i="1"/>
  <c r="BQ39" i="1"/>
  <c r="BR39" i="1"/>
  <c r="BS39" i="1"/>
  <c r="BT39" i="1"/>
  <c r="BU39" i="1"/>
  <c r="BV39" i="1"/>
  <c r="BW39" i="1"/>
  <c r="BX39" i="1"/>
  <c r="BY39" i="1"/>
  <c r="BZ39" i="1"/>
  <c r="CA39" i="1"/>
  <c r="CB39" i="1"/>
  <c r="CC39" i="1"/>
  <c r="CD39" i="1"/>
  <c r="CE39" i="1"/>
  <c r="BQ40" i="1"/>
  <c r="BR40" i="1"/>
  <c r="BS40" i="1"/>
  <c r="BT40" i="1"/>
  <c r="BU40" i="1"/>
  <c r="BV40" i="1"/>
  <c r="BW40" i="1"/>
  <c r="BX40" i="1"/>
  <c r="BY40" i="1"/>
  <c r="BZ40" i="1"/>
  <c r="CA40" i="1"/>
  <c r="CB40" i="1"/>
  <c r="CC40" i="1"/>
  <c r="CD40" i="1"/>
  <c r="CE40" i="1"/>
  <c r="BQ41" i="1"/>
  <c r="BR41" i="1"/>
  <c r="BS41" i="1"/>
  <c r="BT41" i="1"/>
  <c r="BU41" i="1"/>
  <c r="BV41" i="1"/>
  <c r="BW41" i="1"/>
  <c r="BX41" i="1"/>
  <c r="BY41" i="1"/>
  <c r="BZ41" i="1"/>
  <c r="CA41" i="1"/>
  <c r="CB41" i="1"/>
  <c r="CC41" i="1"/>
  <c r="CD41" i="1"/>
  <c r="CE41" i="1"/>
  <c r="BQ42" i="1"/>
  <c r="BR42" i="1"/>
  <c r="BS42" i="1"/>
  <c r="BT42" i="1"/>
  <c r="BU42" i="1"/>
  <c r="BV42" i="1"/>
  <c r="BW42" i="1"/>
  <c r="BX42" i="1"/>
  <c r="BY42" i="1"/>
  <c r="BZ42" i="1"/>
  <c r="CA42" i="1"/>
  <c r="CB42" i="1"/>
  <c r="CC42" i="1"/>
  <c r="CD42" i="1"/>
  <c r="CE42" i="1"/>
  <c r="BQ43" i="1"/>
  <c r="BR43" i="1"/>
  <c r="BS43" i="1"/>
  <c r="BT43" i="1"/>
  <c r="BU43" i="1"/>
  <c r="BV43" i="1"/>
  <c r="BW43" i="1"/>
  <c r="BX43" i="1"/>
  <c r="BY43" i="1"/>
  <c r="BZ43" i="1"/>
  <c r="CA43" i="1"/>
  <c r="CB43" i="1"/>
  <c r="CC43" i="1"/>
  <c r="CD43" i="1"/>
  <c r="CE43" i="1"/>
  <c r="BQ44" i="1"/>
  <c r="BR44" i="1"/>
  <c r="BS44" i="1"/>
  <c r="BT44" i="1"/>
  <c r="BU44" i="1"/>
  <c r="BV44" i="1"/>
  <c r="BW44" i="1"/>
  <c r="BX44" i="1"/>
  <c r="BY44" i="1"/>
  <c r="BZ44" i="1"/>
  <c r="CA44" i="1"/>
  <c r="CB44" i="1"/>
  <c r="CC44" i="1"/>
  <c r="CD44" i="1"/>
  <c r="CE44" i="1"/>
  <c r="BQ45" i="1"/>
  <c r="BR45" i="1"/>
  <c r="BS45" i="1"/>
  <c r="BT45" i="1"/>
  <c r="BU45" i="1"/>
  <c r="BV45" i="1"/>
  <c r="BW45" i="1"/>
  <c r="BX45" i="1"/>
  <c r="BY45" i="1"/>
  <c r="BZ45" i="1"/>
  <c r="CA45" i="1"/>
  <c r="CB45" i="1"/>
  <c r="CC45" i="1"/>
  <c r="CD45" i="1"/>
  <c r="CE45" i="1"/>
  <c r="BQ46" i="1"/>
  <c r="BR46" i="1"/>
  <c r="BS46" i="1"/>
  <c r="BT46" i="1"/>
  <c r="BU46" i="1"/>
  <c r="BV46" i="1"/>
  <c r="BW46" i="1"/>
  <c r="BX46" i="1"/>
  <c r="BY46" i="1"/>
  <c r="BZ46" i="1"/>
  <c r="CA46" i="1"/>
  <c r="CB46" i="1"/>
  <c r="CC46" i="1"/>
  <c r="CD46" i="1"/>
  <c r="CE46" i="1"/>
  <c r="BQ47" i="1"/>
  <c r="BR47" i="1"/>
  <c r="BS47" i="1"/>
  <c r="BT47" i="1"/>
  <c r="BU47" i="1"/>
  <c r="BV47" i="1"/>
  <c r="BW47" i="1"/>
  <c r="BX47" i="1"/>
  <c r="BY47" i="1"/>
  <c r="BZ47" i="1"/>
  <c r="CA47" i="1"/>
  <c r="CB47" i="1"/>
  <c r="CC47" i="1"/>
  <c r="CD47" i="1"/>
  <c r="CE47" i="1"/>
  <c r="BP3" i="1"/>
  <c r="BP4" i="1"/>
  <c r="BP5" i="1"/>
  <c r="BP6" i="1"/>
  <c r="BP7" i="1"/>
  <c r="BP8" i="1"/>
  <c r="BP9" i="1"/>
  <c r="BP10" i="1"/>
  <c r="BP11" i="1"/>
  <c r="BP12" i="1"/>
  <c r="BP13" i="1"/>
  <c r="BP14" i="1"/>
  <c r="BP15" i="1"/>
  <c r="BP16" i="1"/>
  <c r="BP17" i="1"/>
  <c r="BP18" i="1"/>
  <c r="BP19" i="1"/>
  <c r="BP20" i="1"/>
  <c r="BP21" i="1"/>
  <c r="BP22" i="1"/>
  <c r="BP23" i="1"/>
  <c r="BP24" i="1"/>
  <c r="BP25" i="1"/>
  <c r="BP26" i="1"/>
  <c r="BP27" i="1"/>
  <c r="BP28" i="1"/>
  <c r="BP29" i="1"/>
  <c r="BP30" i="1"/>
  <c r="BP31" i="1"/>
  <c r="BP32" i="1"/>
  <c r="BP33" i="1"/>
  <c r="BP34" i="1"/>
  <c r="BP35" i="1"/>
  <c r="BP36" i="1"/>
  <c r="BP37" i="1"/>
  <c r="BP38" i="1"/>
  <c r="BP39" i="1"/>
  <c r="BP40" i="1"/>
  <c r="BP41" i="1"/>
  <c r="BP42" i="1"/>
  <c r="BP43" i="1"/>
  <c r="BP44" i="1"/>
  <c r="BP45" i="1"/>
  <c r="BP46" i="1"/>
  <c r="BP47" i="1"/>
  <c r="BP2" i="1"/>
  <c r="C50" i="1"/>
  <c r="D50" i="1"/>
  <c r="E50" i="1"/>
  <c r="F50" i="1"/>
  <c r="G50" i="1"/>
  <c r="H50" i="1"/>
  <c r="I50" i="1"/>
  <c r="J50" i="1"/>
  <c r="K50" i="1"/>
  <c r="L50" i="1"/>
  <c r="M50" i="1"/>
  <c r="N50" i="1"/>
  <c r="O50" i="1"/>
  <c r="P50" i="1"/>
  <c r="Q50" i="1"/>
  <c r="B50" i="1"/>
  <c r="C1" i="1"/>
  <c r="D1" i="1" s="1"/>
  <c r="E1" i="1" s="1"/>
  <c r="F1" i="1" s="1"/>
  <c r="G1" i="1" s="1"/>
  <c r="H1" i="1" s="1"/>
  <c r="I1" i="1" s="1"/>
  <c r="J1" i="1" s="1"/>
  <c r="K1" i="1" s="1"/>
  <c r="L1" i="1" s="1"/>
  <c r="M1" i="1" s="1"/>
  <c r="N1" i="1" s="1"/>
  <c r="O1" i="1" s="1"/>
  <c r="P1" i="1" s="1"/>
  <c r="Q1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Microsoft Office User</author>
  </authors>
  <commentList>
    <comment ref="CH1" authorId="0" shapeId="0" xr:uid="{3D078F79-37FB-4D4F-89EB-4F8F05632222}">
      <text>
        <r>
          <rPr>
            <sz val="10"/>
            <color rgb="FF000000"/>
            <rFont val="Tahoma"/>
            <family val="2"/>
          </rPr>
          <t>protein #8</t>
        </r>
      </text>
    </comment>
    <comment ref="CH2" authorId="0" shapeId="0" xr:uid="{BD007654-7E71-4E43-BB3A-CDDEB0992784}">
      <text>
        <r>
          <rPr>
            <sz val="10"/>
            <color rgb="FF000000"/>
            <rFont val="Tahoma"/>
            <family val="2"/>
          </rPr>
          <t>[rMethodol], uM</t>
        </r>
      </text>
    </comment>
  </commentList>
</comments>
</file>

<file path=xl/sharedStrings.xml><?xml version="1.0" encoding="utf-8"?>
<sst xmlns="http://schemas.openxmlformats.org/spreadsheetml/2006/main" count="77" uniqueCount="60">
  <si>
    <t>time</t>
  </si>
  <si>
    <t>A10</t>
  </si>
  <si>
    <t>B10</t>
  </si>
  <si>
    <t>C10</t>
  </si>
  <si>
    <t>D10</t>
  </si>
  <si>
    <t>E10</t>
  </si>
  <si>
    <t>F10</t>
  </si>
  <si>
    <t>G10</t>
  </si>
  <si>
    <t>H10</t>
  </si>
  <si>
    <t>I10</t>
  </si>
  <si>
    <t>J10</t>
  </si>
  <si>
    <t>K10</t>
  </si>
  <si>
    <t>L10</t>
  </si>
  <si>
    <t>M10</t>
  </si>
  <si>
    <t>N10</t>
  </si>
  <si>
    <t>O10</t>
  </si>
  <si>
    <t>P10</t>
  </si>
  <si>
    <t>A11</t>
  </si>
  <si>
    <t>B11</t>
  </si>
  <si>
    <t>C11</t>
  </si>
  <si>
    <t>D11</t>
  </si>
  <si>
    <t>E11</t>
  </si>
  <si>
    <t>F11</t>
  </si>
  <si>
    <t>G11</t>
  </si>
  <si>
    <t>H11</t>
  </si>
  <si>
    <t>I11</t>
  </si>
  <si>
    <t>J11</t>
  </si>
  <si>
    <t>K11</t>
  </si>
  <si>
    <t>L11</t>
  </si>
  <si>
    <t>M11</t>
  </si>
  <si>
    <t>N11</t>
  </si>
  <si>
    <t>O11</t>
  </si>
  <si>
    <t>P11</t>
  </si>
  <si>
    <t>A12</t>
  </si>
  <si>
    <t>B12</t>
  </si>
  <si>
    <t>C12</t>
  </si>
  <si>
    <t>D12</t>
  </si>
  <si>
    <t>E12</t>
  </si>
  <si>
    <t>F12</t>
  </si>
  <si>
    <t>G12</t>
  </si>
  <si>
    <t>H12</t>
  </si>
  <si>
    <t>I12</t>
  </si>
  <si>
    <t>J12</t>
  </si>
  <si>
    <t>K12</t>
  </si>
  <si>
    <t>L12</t>
  </si>
  <si>
    <t>M12</t>
  </si>
  <si>
    <t>N12</t>
  </si>
  <si>
    <t>O12</t>
  </si>
  <si>
    <t>P12</t>
  </si>
  <si>
    <t>[MENA], uM</t>
  </si>
  <si>
    <t>RFU @gain75</t>
  </si>
  <si>
    <t>90</t>
  </si>
  <si>
    <t>rate, uM/sec</t>
  </si>
  <si>
    <t>MM</t>
  </si>
  <si>
    <t>E</t>
  </si>
  <si>
    <t>kcat</t>
  </si>
  <si>
    <t>Km</t>
  </si>
  <si>
    <t>kcat/Km</t>
  </si>
  <si>
    <t>1/M*min</t>
  </si>
  <si>
    <t>c14RA_0264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</si>
</sst>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Tahoma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0" fillId="0" borderId="0" xfId="0" quotePrefix="1"/>
    <xf numFmtId="164" fontId="0" fillId="0" borderId="0" xfId="0" applyNumberFormat="1"/>
    <xf numFmtId="0" fontId="18" fillId="0" borderId="0" xfId="0" applyFont="1"/>
    <xf numFmtId="0" fontId="19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test!$C$52</c:f>
              <c:strCache>
                <c:ptCount val="1"/>
                <c:pt idx="0">
                  <c:v>RFU @gain75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intercept val="0"/>
            <c:dispRSqr val="1"/>
            <c:dispEq val="1"/>
            <c:trendlineLbl>
              <c:layout>
                <c:manualLayout>
                  <c:x val="-2.9636701662292212E-2"/>
                  <c:y val="-0.20624161563137941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test!$B$54:$B$68</c:f>
              <c:numCache>
                <c:formatCode>General</c:formatCode>
                <c:ptCount val="15"/>
                <c:pt idx="0">
                  <c:v>60</c:v>
                </c:pt>
                <c:pt idx="1">
                  <c:v>40</c:v>
                </c:pt>
                <c:pt idx="2">
                  <c:v>26.666666666666668</c:v>
                </c:pt>
                <c:pt idx="3">
                  <c:v>17.777777777777779</c:v>
                </c:pt>
                <c:pt idx="4">
                  <c:v>11.851851851851853</c:v>
                </c:pt>
                <c:pt idx="5">
                  <c:v>7.901234567901235</c:v>
                </c:pt>
                <c:pt idx="6">
                  <c:v>5.2674897119341564</c:v>
                </c:pt>
                <c:pt idx="7">
                  <c:v>3.5116598079561041</c:v>
                </c:pt>
                <c:pt idx="8">
                  <c:v>2.3411065386374026</c:v>
                </c:pt>
                <c:pt idx="9">
                  <c:v>1.560737692424935</c:v>
                </c:pt>
                <c:pt idx="10">
                  <c:v>1.0404917949499566</c:v>
                </c:pt>
                <c:pt idx="11">
                  <c:v>0.69366119663330439</c:v>
                </c:pt>
                <c:pt idx="12">
                  <c:v>0.46244079775553626</c:v>
                </c:pt>
                <c:pt idx="13">
                  <c:v>0.30829386517035751</c:v>
                </c:pt>
                <c:pt idx="14">
                  <c:v>0.20552924344690501</c:v>
                </c:pt>
              </c:numCache>
            </c:numRef>
          </c:xVal>
          <c:yVal>
            <c:numRef>
              <c:f>test!$C$54:$C$68</c:f>
              <c:numCache>
                <c:formatCode>General</c:formatCode>
                <c:ptCount val="15"/>
                <c:pt idx="0">
                  <c:v>95539.369565217392</c:v>
                </c:pt>
                <c:pt idx="1">
                  <c:v>63710.978260869568</c:v>
                </c:pt>
                <c:pt idx="2">
                  <c:v>45783.739130434784</c:v>
                </c:pt>
                <c:pt idx="3">
                  <c:v>29500.804347826088</c:v>
                </c:pt>
                <c:pt idx="4">
                  <c:v>20786.869565217392</c:v>
                </c:pt>
                <c:pt idx="5">
                  <c:v>13505.304347826086</c:v>
                </c:pt>
                <c:pt idx="6">
                  <c:v>9384.282608695652</c:v>
                </c:pt>
                <c:pt idx="7">
                  <c:v>6100.282608695652</c:v>
                </c:pt>
                <c:pt idx="8">
                  <c:v>3932.608695652174</c:v>
                </c:pt>
                <c:pt idx="9">
                  <c:v>2840.717391304348</c:v>
                </c:pt>
                <c:pt idx="10">
                  <c:v>2144.8478260869565</c:v>
                </c:pt>
                <c:pt idx="11">
                  <c:v>1358.8260869565217</c:v>
                </c:pt>
                <c:pt idx="12">
                  <c:v>1071.6739130434783</c:v>
                </c:pt>
                <c:pt idx="13">
                  <c:v>754.56521739130437</c:v>
                </c:pt>
                <c:pt idx="14">
                  <c:v>620.13043478260875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5D5-774F-8F46-F6D3036CEF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60669312"/>
        <c:axId val="1521182336"/>
      </c:scatterChart>
      <c:valAx>
        <c:axId val="15606693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21182336"/>
        <c:crosses val="autoZero"/>
        <c:crossBetween val="midCat"/>
      </c:valAx>
      <c:valAx>
        <c:axId val="15211823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066931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test!$CI$1</c:f>
              <c:strCache>
                <c:ptCount val="1"/>
                <c:pt idx="0">
                  <c:v>rate, uM/sec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test!$CH$2:$CH$17</c:f>
              <c:numCache>
                <c:formatCode>General</c:formatCode>
                <c:ptCount val="16"/>
                <c:pt idx="0">
                  <c:v>1000</c:v>
                </c:pt>
                <c:pt idx="1">
                  <c:v>666.66666666666663</c:v>
                </c:pt>
                <c:pt idx="2">
                  <c:v>444.4444444444444</c:v>
                </c:pt>
                <c:pt idx="3">
                  <c:v>296.29629629629625</c:v>
                </c:pt>
                <c:pt idx="4">
                  <c:v>197.53086419753083</c:v>
                </c:pt>
                <c:pt idx="5">
                  <c:v>131.68724279835388</c:v>
                </c:pt>
                <c:pt idx="6">
                  <c:v>87.791495198902581</c:v>
                </c:pt>
                <c:pt idx="7">
                  <c:v>58.527663465935056</c:v>
                </c:pt>
                <c:pt idx="8">
                  <c:v>39.018442310623371</c:v>
                </c:pt>
                <c:pt idx="9">
                  <c:v>26.012294873748914</c:v>
                </c:pt>
                <c:pt idx="10">
                  <c:v>17.341529915832609</c:v>
                </c:pt>
                <c:pt idx="11">
                  <c:v>11.561019943888406</c:v>
                </c:pt>
                <c:pt idx="12">
                  <c:v>7.7073466292589368</c:v>
                </c:pt>
                <c:pt idx="13">
                  <c:v>5.1382310861726248</c:v>
                </c:pt>
                <c:pt idx="14">
                  <c:v>3.42548739078175</c:v>
                </c:pt>
                <c:pt idx="15">
                  <c:v>2.2836582605211668</c:v>
                </c:pt>
              </c:numCache>
            </c:numRef>
          </c:xVal>
          <c:yVal>
            <c:numRef>
              <c:f>test!$CI$2:$CI$17</c:f>
              <c:numCache>
                <c:formatCode>General</c:formatCode>
                <c:ptCount val="16"/>
                <c:pt idx="0">
                  <c:v>9.2934372129418574E-2</c:v>
                </c:pt>
                <c:pt idx="1">
                  <c:v>9.202973497091145E-2</c:v>
                </c:pt>
                <c:pt idx="2">
                  <c:v>8.8403361344537801E-2</c:v>
                </c:pt>
                <c:pt idx="3">
                  <c:v>7.5489402238628239E-2</c:v>
                </c:pt>
                <c:pt idx="4">
                  <c:v>5.7072772428809572E-2</c:v>
                </c:pt>
                <c:pt idx="5">
                  <c:v>5.2158337019018126E-2</c:v>
                </c:pt>
                <c:pt idx="6">
                  <c:v>3.9960194604157458E-2</c:v>
                </c:pt>
                <c:pt idx="7">
                  <c:v>3.121457489878543E-2</c:v>
                </c:pt>
                <c:pt idx="8">
                  <c:v>2.2548906202156976E-2</c:v>
                </c:pt>
                <c:pt idx="9">
                  <c:v>1.7144558228149562E-2</c:v>
                </c:pt>
                <c:pt idx="10">
                  <c:v>1.2128397917871602E-2</c:v>
                </c:pt>
                <c:pt idx="11">
                  <c:v>8.2369952029394747E-3</c:v>
                </c:pt>
                <c:pt idx="12">
                  <c:v>5.157350389548533E-3</c:v>
                </c:pt>
                <c:pt idx="13">
                  <c:v>4.1435035552682608E-3</c:v>
                </c:pt>
                <c:pt idx="14">
                  <c:v>2.5492464192154595E-3</c:v>
                </c:pt>
                <c:pt idx="15">
                  <c:v>1.6286190589596165E-3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265-734F-BABF-7999F2C0E115}"/>
            </c:ext>
          </c:extLst>
        </c:ser>
        <c:ser>
          <c:idx val="1"/>
          <c:order val="1"/>
          <c:tx>
            <c:strRef>
              <c:f>test!$CJ$1</c:f>
              <c:strCache>
                <c:ptCount val="1"/>
                <c:pt idx="0">
                  <c:v>MM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test!$CH$2:$CH$17</c:f>
              <c:numCache>
                <c:formatCode>General</c:formatCode>
                <c:ptCount val="16"/>
                <c:pt idx="0">
                  <c:v>1000</c:v>
                </c:pt>
                <c:pt idx="1">
                  <c:v>666.66666666666663</c:v>
                </c:pt>
                <c:pt idx="2">
                  <c:v>444.4444444444444</c:v>
                </c:pt>
                <c:pt idx="3">
                  <c:v>296.29629629629625</c:v>
                </c:pt>
                <c:pt idx="4">
                  <c:v>197.53086419753083</c:v>
                </c:pt>
                <c:pt idx="5">
                  <c:v>131.68724279835388</c:v>
                </c:pt>
                <c:pt idx="6">
                  <c:v>87.791495198902581</c:v>
                </c:pt>
                <c:pt idx="7">
                  <c:v>58.527663465935056</c:v>
                </c:pt>
                <c:pt idx="8">
                  <c:v>39.018442310623371</c:v>
                </c:pt>
                <c:pt idx="9">
                  <c:v>26.012294873748914</c:v>
                </c:pt>
                <c:pt idx="10">
                  <c:v>17.341529915832609</c:v>
                </c:pt>
                <c:pt idx="11">
                  <c:v>11.561019943888406</c:v>
                </c:pt>
                <c:pt idx="12">
                  <c:v>7.7073466292589368</c:v>
                </c:pt>
                <c:pt idx="13">
                  <c:v>5.1382310861726248</c:v>
                </c:pt>
                <c:pt idx="14">
                  <c:v>3.42548739078175</c:v>
                </c:pt>
                <c:pt idx="15">
                  <c:v>2.2836582605211668</c:v>
                </c:pt>
              </c:numCache>
            </c:numRef>
          </c:xVal>
          <c:yVal>
            <c:numRef>
              <c:f>test!$CJ$2:$CJ$17</c:f>
              <c:numCache>
                <c:formatCode>General</c:formatCode>
                <c:ptCount val="16"/>
                <c:pt idx="0">
                  <c:v>9.6760885070246189E-2</c:v>
                </c:pt>
                <c:pt idx="1">
                  <c:v>9.074581004490781E-2</c:v>
                </c:pt>
                <c:pt idx="2">
                  <c:v>8.3005809931516225E-2</c:v>
                </c:pt>
                <c:pt idx="3">
                  <c:v>7.3590638820087137E-2</c:v>
                </c:pt>
                <c:pt idx="4">
                  <c:v>6.2890360607085222E-2</c:v>
                </c:pt>
                <c:pt idx="5">
                  <c:v>5.1629710893790141E-2</c:v>
                </c:pt>
                <c:pt idx="6">
                  <c:v>4.0698881874378055E-2</c:v>
                </c:pt>
                <c:pt idx="7">
                  <c:v>3.0889261645802579E-2</c:v>
                </c:pt>
                <c:pt idx="8">
                  <c:v>2.2686938582208122E-2</c:v>
                </c:pt>
                <c:pt idx="9">
                  <c:v>1.6224547934387233E-2</c:v>
                </c:pt>
                <c:pt idx="10">
                  <c:v>1.1367491033024448E-2</c:v>
                </c:pt>
                <c:pt idx="11">
                  <c:v>7.8448046598470437E-3</c:v>
                </c:pt>
                <c:pt idx="12">
                  <c:v>5.3554116051869275E-3</c:v>
                </c:pt>
                <c:pt idx="13">
                  <c:v>3.6283393766539242E-3</c:v>
                </c:pt>
                <c:pt idx="14">
                  <c:v>2.4454067485965873E-3</c:v>
                </c:pt>
                <c:pt idx="15">
                  <c:v>1.6422719507054747E-3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265-734F-BABF-7999F2C0E1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23195168"/>
        <c:axId val="1123616080"/>
      </c:scatterChart>
      <c:valAx>
        <c:axId val="11231951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3616080"/>
        <c:crosses val="autoZero"/>
        <c:crossBetween val="midCat"/>
      </c:valAx>
      <c:valAx>
        <c:axId val="11236160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319516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25400</xdr:colOff>
      <xdr:row>52</xdr:row>
      <xdr:rowOff>25400</xdr:rowOff>
    </xdr:from>
    <xdr:to>
      <xdr:col>9</xdr:col>
      <xdr:colOff>469900</xdr:colOff>
      <xdr:row>65</xdr:row>
      <xdr:rowOff>127000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4B7A0F0-1165-A440-875E-DAE9E9AB410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83</xdr:col>
      <xdr:colOff>766763</xdr:colOff>
      <xdr:row>24</xdr:row>
      <xdr:rowOff>161925</xdr:rowOff>
    </xdr:from>
    <xdr:to>
      <xdr:col>89</xdr:col>
      <xdr:colOff>385763</xdr:colOff>
      <xdr:row>38</xdr:row>
      <xdr:rowOff>19050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684E1AC5-BA8B-8D43-BA29-4BF0AE3BEC9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K68"/>
  <sheetViews>
    <sheetView tabSelected="1" topLeftCell="BS1" zoomScaleNormal="100" workbookViewId="0">
      <selection activeCell="CM9" sqref="CM9"/>
    </sheetView>
  </sheetViews>
  <sheetFormatPr baseColWidth="10" defaultRowHeight="16"/>
  <sheetData>
    <row r="1" spans="1:89">
      <c r="A1" t="s">
        <v>0</v>
      </c>
      <c r="B1" s="1" t="s">
        <v>51</v>
      </c>
      <c r="C1">
        <f>B1/1.5</f>
        <v>60</v>
      </c>
      <c r="D1">
        <f t="shared" ref="D1:Q1" si="0">C1/1.5</f>
        <v>40</v>
      </c>
      <c r="E1">
        <f t="shared" si="0"/>
        <v>26.666666666666668</v>
      </c>
      <c r="F1">
        <f t="shared" si="0"/>
        <v>17.777777777777779</v>
      </c>
      <c r="G1">
        <f t="shared" si="0"/>
        <v>11.851851851851853</v>
      </c>
      <c r="H1">
        <f t="shared" si="0"/>
        <v>7.901234567901235</v>
      </c>
      <c r="I1">
        <f t="shared" si="0"/>
        <v>5.2674897119341564</v>
      </c>
      <c r="J1">
        <f t="shared" si="0"/>
        <v>3.5116598079561041</v>
      </c>
      <c r="K1">
        <f t="shared" si="0"/>
        <v>2.3411065386374026</v>
      </c>
      <c r="L1">
        <f t="shared" si="0"/>
        <v>1.560737692424935</v>
      </c>
      <c r="M1">
        <f t="shared" si="0"/>
        <v>1.0404917949499566</v>
      </c>
      <c r="N1">
        <f t="shared" si="0"/>
        <v>0.69366119663330439</v>
      </c>
      <c r="O1">
        <f t="shared" si="0"/>
        <v>0.46244079775553626</v>
      </c>
      <c r="P1">
        <f t="shared" si="0"/>
        <v>0.30829386517035751</v>
      </c>
      <c r="Q1">
        <f t="shared" si="0"/>
        <v>0.20552924344690501</v>
      </c>
      <c r="R1" t="s">
        <v>1</v>
      </c>
      <c r="S1" t="s">
        <v>2</v>
      </c>
      <c r="T1" t="s">
        <v>3</v>
      </c>
      <c r="U1" t="s">
        <v>4</v>
      </c>
      <c r="V1" t="s">
        <v>5</v>
      </c>
      <c r="W1" t="s">
        <v>6</v>
      </c>
      <c r="X1" t="s">
        <v>7</v>
      </c>
      <c r="Y1" t="s">
        <v>8</v>
      </c>
      <c r="Z1" t="s">
        <v>9</v>
      </c>
      <c r="AA1" t="s">
        <v>10</v>
      </c>
      <c r="AB1" t="s">
        <v>11</v>
      </c>
      <c r="AC1" t="s">
        <v>12</v>
      </c>
      <c r="AD1" t="s">
        <v>13</v>
      </c>
      <c r="AE1" t="s">
        <v>14</v>
      </c>
      <c r="AF1" t="s">
        <v>15</v>
      </c>
      <c r="AG1" t="s">
        <v>16</v>
      </c>
      <c r="AH1" t="s">
        <v>17</v>
      </c>
      <c r="AI1" t="s">
        <v>18</v>
      </c>
      <c r="AJ1" t="s">
        <v>19</v>
      </c>
      <c r="AK1" t="s">
        <v>20</v>
      </c>
      <c r="AL1" t="s">
        <v>21</v>
      </c>
      <c r="AM1" t="s">
        <v>22</v>
      </c>
      <c r="AN1" t="s">
        <v>23</v>
      </c>
      <c r="AO1" t="s">
        <v>24</v>
      </c>
      <c r="AP1" t="s">
        <v>25</v>
      </c>
      <c r="AQ1" t="s">
        <v>26</v>
      </c>
      <c r="AR1" t="s">
        <v>27</v>
      </c>
      <c r="AS1" t="s">
        <v>28</v>
      </c>
      <c r="AT1" t="s">
        <v>29</v>
      </c>
      <c r="AU1" t="s">
        <v>30</v>
      </c>
      <c r="AV1" t="s">
        <v>31</v>
      </c>
      <c r="AW1" t="s">
        <v>32</v>
      </c>
      <c r="AX1" t="s">
        <v>33</v>
      </c>
      <c r="AY1" t="s">
        <v>34</v>
      </c>
      <c r="AZ1" t="s">
        <v>35</v>
      </c>
      <c r="BA1" t="s">
        <v>36</v>
      </c>
      <c r="BB1" t="s">
        <v>37</v>
      </c>
      <c r="BC1" t="s">
        <v>38</v>
      </c>
      <c r="BD1" t="s">
        <v>39</v>
      </c>
      <c r="BE1" t="s">
        <v>40</v>
      </c>
      <c r="BF1" t="s">
        <v>41</v>
      </c>
      <c r="BG1" t="s">
        <v>42</v>
      </c>
      <c r="BH1" t="s">
        <v>43</v>
      </c>
      <c r="BI1" t="s">
        <v>44</v>
      </c>
      <c r="BJ1" t="s">
        <v>45</v>
      </c>
      <c r="BK1" t="s">
        <v>46</v>
      </c>
      <c r="BL1" t="s">
        <v>47</v>
      </c>
      <c r="BM1" t="s">
        <v>48</v>
      </c>
      <c r="BO1" t="s">
        <v>0</v>
      </c>
      <c r="BP1" t="s">
        <v>33</v>
      </c>
      <c r="BQ1" t="s">
        <v>34</v>
      </c>
      <c r="BR1" t="s">
        <v>35</v>
      </c>
      <c r="BS1" t="s">
        <v>36</v>
      </c>
      <c r="BT1" t="s">
        <v>37</v>
      </c>
      <c r="BU1" t="s">
        <v>38</v>
      </c>
      <c r="BV1" t="s">
        <v>39</v>
      </c>
      <c r="BW1" t="s">
        <v>40</v>
      </c>
      <c r="BX1" t="s">
        <v>41</v>
      </c>
      <c r="BY1" t="s">
        <v>42</v>
      </c>
      <c r="BZ1" t="s">
        <v>43</v>
      </c>
      <c r="CA1" t="s">
        <v>44</v>
      </c>
      <c r="CB1" t="s">
        <v>45</v>
      </c>
      <c r="CC1" t="s">
        <v>46</v>
      </c>
      <c r="CD1" t="s">
        <v>47</v>
      </c>
      <c r="CE1" t="s">
        <v>48</v>
      </c>
      <c r="CH1" s="4" t="s">
        <v>59</v>
      </c>
      <c r="CI1" t="s">
        <v>52</v>
      </c>
      <c r="CJ1" s="3" t="s">
        <v>53</v>
      </c>
      <c r="CK1" s="4"/>
    </row>
    <row r="2" spans="1:89">
      <c r="A2">
        <v>0</v>
      </c>
      <c r="B2">
        <v>-1</v>
      </c>
      <c r="C2">
        <v>96532</v>
      </c>
      <c r="D2">
        <v>64395</v>
      </c>
      <c r="E2">
        <v>45977</v>
      </c>
      <c r="F2">
        <v>28945</v>
      </c>
      <c r="G2">
        <v>21183</v>
      </c>
      <c r="H2">
        <v>13563</v>
      </c>
      <c r="I2">
        <v>9372</v>
      </c>
      <c r="J2">
        <v>6217</v>
      </c>
      <c r="K2">
        <v>3992</v>
      </c>
      <c r="L2">
        <v>2886</v>
      </c>
      <c r="M2">
        <v>2243</v>
      </c>
      <c r="N2">
        <v>1450</v>
      </c>
      <c r="O2">
        <v>1023</v>
      </c>
      <c r="P2">
        <v>760</v>
      </c>
      <c r="Q2">
        <v>628</v>
      </c>
      <c r="R2">
        <v>3142</v>
      </c>
      <c r="S2">
        <v>2545</v>
      </c>
      <c r="T2">
        <v>1903</v>
      </c>
      <c r="U2">
        <v>2076</v>
      </c>
      <c r="V2">
        <v>1356</v>
      </c>
      <c r="W2">
        <v>908</v>
      </c>
      <c r="X2">
        <v>615</v>
      </c>
      <c r="Y2">
        <v>537</v>
      </c>
      <c r="Z2">
        <v>324</v>
      </c>
      <c r="AA2">
        <v>484</v>
      </c>
      <c r="AB2">
        <v>197</v>
      </c>
      <c r="AC2">
        <v>147</v>
      </c>
      <c r="AD2">
        <v>119</v>
      </c>
      <c r="AE2">
        <v>119</v>
      </c>
      <c r="AF2">
        <v>115</v>
      </c>
      <c r="AG2">
        <v>84</v>
      </c>
      <c r="AH2">
        <v>55965</v>
      </c>
      <c r="AI2">
        <v>58714</v>
      </c>
      <c r="AJ2">
        <v>56218</v>
      </c>
      <c r="AK2">
        <v>46016</v>
      </c>
      <c r="AL2">
        <v>39719</v>
      </c>
      <c r="AM2">
        <v>32509</v>
      </c>
      <c r="AN2">
        <v>25455</v>
      </c>
      <c r="AO2">
        <v>19023</v>
      </c>
      <c r="AP2">
        <v>14012</v>
      </c>
      <c r="AQ2">
        <v>10498</v>
      </c>
      <c r="AR2">
        <v>7573</v>
      </c>
      <c r="AS2">
        <v>5086</v>
      </c>
      <c r="AT2">
        <v>3497</v>
      </c>
      <c r="AU2">
        <v>2972</v>
      </c>
      <c r="AV2">
        <v>1929</v>
      </c>
      <c r="AW2">
        <v>1182</v>
      </c>
      <c r="AX2">
        <v>8476</v>
      </c>
      <c r="AY2">
        <v>5787</v>
      </c>
      <c r="AZ2">
        <v>6163</v>
      </c>
      <c r="BA2">
        <v>3972</v>
      </c>
      <c r="BB2">
        <v>4093</v>
      </c>
      <c r="BC2">
        <v>2472</v>
      </c>
      <c r="BD2">
        <v>2509</v>
      </c>
      <c r="BE2">
        <v>1595</v>
      </c>
      <c r="BF2">
        <v>1519</v>
      </c>
      <c r="BG2">
        <v>767</v>
      </c>
      <c r="BH2">
        <v>812</v>
      </c>
      <c r="BI2">
        <v>434</v>
      </c>
      <c r="BJ2">
        <v>340</v>
      </c>
      <c r="BK2">
        <v>195</v>
      </c>
      <c r="BL2">
        <v>208</v>
      </c>
      <c r="BM2">
        <v>116</v>
      </c>
      <c r="BO2">
        <v>0</v>
      </c>
      <c r="BP2" s="2">
        <f>(AX2-R2)/1615</f>
        <v>3.3027863777089785</v>
      </c>
      <c r="BQ2" s="2">
        <f t="shared" ref="BQ2:CE17" si="1">(AY2-S2)/1615</f>
        <v>2.0074303405572755</v>
      </c>
      <c r="BR2" s="2">
        <f t="shared" si="1"/>
        <v>2.6377708978328172</v>
      </c>
      <c r="BS2" s="2">
        <f t="shared" si="1"/>
        <v>1.1739938080495356</v>
      </c>
      <c r="BT2" s="2">
        <f t="shared" si="1"/>
        <v>1.6947368421052631</v>
      </c>
      <c r="BU2" s="2">
        <f t="shared" si="1"/>
        <v>0.96842105263157896</v>
      </c>
      <c r="BV2" s="2">
        <f t="shared" si="1"/>
        <v>1.1727554179566564</v>
      </c>
      <c r="BW2" s="2">
        <f t="shared" si="1"/>
        <v>0.65510835913312693</v>
      </c>
      <c r="BX2" s="2">
        <f t="shared" si="1"/>
        <v>0.73993808049535603</v>
      </c>
      <c r="BY2" s="2">
        <f t="shared" si="1"/>
        <v>0.17523219814241486</v>
      </c>
      <c r="BZ2" s="2">
        <f t="shared" si="1"/>
        <v>0.38080495356037153</v>
      </c>
      <c r="CA2" s="2">
        <f t="shared" si="1"/>
        <v>0.17770897832817337</v>
      </c>
      <c r="CB2" s="2">
        <f t="shared" si="1"/>
        <v>0.1368421052631579</v>
      </c>
      <c r="CC2" s="2">
        <f t="shared" si="1"/>
        <v>4.7058823529411764E-2</v>
      </c>
      <c r="CD2" s="2">
        <f t="shared" si="1"/>
        <v>5.7585139318885446E-2</v>
      </c>
      <c r="CE2" s="2">
        <f t="shared" si="1"/>
        <v>1.9814241486068113E-2</v>
      </c>
      <c r="CH2">
        <v>1000</v>
      </c>
      <c r="CI2">
        <v>9.2934372129418574E-2</v>
      </c>
      <c r="CJ2" s="4">
        <f>$CI$20*$CJ$20*$CH2/($CK$20+$CH2)</f>
        <v>9.6760885070246189E-2</v>
      </c>
      <c r="CK2" s="4">
        <f>(CJ2-CI2)^2</f>
        <v>1.4642201286321198E-5</v>
      </c>
    </row>
    <row r="3" spans="1:89">
      <c r="A3">
        <v>10</v>
      </c>
      <c r="B3">
        <v>-1</v>
      </c>
      <c r="C3">
        <v>97063</v>
      </c>
      <c r="D3">
        <v>63657</v>
      </c>
      <c r="E3">
        <v>46269</v>
      </c>
      <c r="F3">
        <v>29208</v>
      </c>
      <c r="G3">
        <v>21368</v>
      </c>
      <c r="H3">
        <v>13603</v>
      </c>
      <c r="I3">
        <v>9537</v>
      </c>
      <c r="J3">
        <v>6134</v>
      </c>
      <c r="K3">
        <v>4001</v>
      </c>
      <c r="L3">
        <v>2822</v>
      </c>
      <c r="M3">
        <v>2251</v>
      </c>
      <c r="N3">
        <v>1409</v>
      </c>
      <c r="O3">
        <v>1141</v>
      </c>
      <c r="P3">
        <v>771</v>
      </c>
      <c r="Q3">
        <v>620</v>
      </c>
      <c r="R3">
        <v>2993</v>
      </c>
      <c r="S3">
        <v>2393</v>
      </c>
      <c r="T3">
        <v>1884</v>
      </c>
      <c r="U3">
        <v>2127</v>
      </c>
      <c r="V3">
        <v>1310</v>
      </c>
      <c r="W3">
        <v>925</v>
      </c>
      <c r="X3">
        <v>614</v>
      </c>
      <c r="Y3">
        <v>537</v>
      </c>
      <c r="Z3">
        <v>338</v>
      </c>
      <c r="AA3">
        <v>435</v>
      </c>
      <c r="AB3">
        <v>183</v>
      </c>
      <c r="AC3">
        <v>155</v>
      </c>
      <c r="AD3">
        <v>112</v>
      </c>
      <c r="AE3">
        <v>120</v>
      </c>
      <c r="AF3">
        <v>104</v>
      </c>
      <c r="AG3">
        <v>94</v>
      </c>
      <c r="AH3">
        <v>55629</v>
      </c>
      <c r="AI3">
        <v>58453</v>
      </c>
      <c r="AJ3">
        <v>56493</v>
      </c>
      <c r="AK3">
        <v>45680</v>
      </c>
      <c r="AL3">
        <v>39199</v>
      </c>
      <c r="AM3">
        <v>32762</v>
      </c>
      <c r="AN3">
        <v>25600</v>
      </c>
      <c r="AO3">
        <v>19155</v>
      </c>
      <c r="AP3">
        <v>14192</v>
      </c>
      <c r="AQ3">
        <v>10375</v>
      </c>
      <c r="AR3">
        <v>7556</v>
      </c>
      <c r="AS3">
        <v>5107</v>
      </c>
      <c r="AT3">
        <v>3285</v>
      </c>
      <c r="AU3">
        <v>3071</v>
      </c>
      <c r="AV3">
        <v>1938</v>
      </c>
      <c r="AW3">
        <v>1115</v>
      </c>
      <c r="AX3">
        <v>10136</v>
      </c>
      <c r="AY3">
        <v>7420</v>
      </c>
      <c r="AZ3">
        <v>7854</v>
      </c>
      <c r="BA3">
        <v>5404</v>
      </c>
      <c r="BB3">
        <v>5192</v>
      </c>
      <c r="BC3">
        <v>3397</v>
      </c>
      <c r="BD3">
        <v>3192</v>
      </c>
      <c r="BE3">
        <v>2166</v>
      </c>
      <c r="BF3">
        <v>2049</v>
      </c>
      <c r="BG3">
        <v>1116</v>
      </c>
      <c r="BH3">
        <v>950</v>
      </c>
      <c r="BI3">
        <v>624</v>
      </c>
      <c r="BJ3">
        <v>470</v>
      </c>
      <c r="BK3">
        <v>313</v>
      </c>
      <c r="BL3">
        <v>249</v>
      </c>
      <c r="BM3">
        <v>147</v>
      </c>
      <c r="BO3">
        <v>10</v>
      </c>
      <c r="BP3" s="2">
        <f t="shared" ref="BP3:BP47" si="2">(AX3-R3)/1615</f>
        <v>4.4229102167182663</v>
      </c>
      <c r="BQ3" s="2">
        <f t="shared" si="1"/>
        <v>3.1126934984520123</v>
      </c>
      <c r="BR3" s="2">
        <f t="shared" si="1"/>
        <v>3.6965944272445821</v>
      </c>
      <c r="BS3" s="2">
        <f t="shared" si="1"/>
        <v>2.0291021671826623</v>
      </c>
      <c r="BT3" s="2">
        <f t="shared" si="1"/>
        <v>2.4037151702786379</v>
      </c>
      <c r="BU3" s="2">
        <f t="shared" si="1"/>
        <v>1.5306501547987617</v>
      </c>
      <c r="BV3" s="2">
        <f t="shared" si="1"/>
        <v>1.5962848297213623</v>
      </c>
      <c r="BW3" s="2">
        <f t="shared" si="1"/>
        <v>1.0086687306501547</v>
      </c>
      <c r="BX3" s="2">
        <f t="shared" si="1"/>
        <v>1.0594427244582043</v>
      </c>
      <c r="BY3" s="2">
        <f t="shared" si="1"/>
        <v>0.42167182662538699</v>
      </c>
      <c r="BZ3" s="2">
        <f t="shared" si="1"/>
        <v>0.47492260061919506</v>
      </c>
      <c r="CA3" s="2">
        <f t="shared" si="1"/>
        <v>0.29040247678018577</v>
      </c>
      <c r="CB3" s="2">
        <f t="shared" si="1"/>
        <v>0.22167182662538701</v>
      </c>
      <c r="CC3" s="2">
        <f t="shared" si="1"/>
        <v>0.11950464396284829</v>
      </c>
      <c r="CD3" s="2">
        <f t="shared" si="1"/>
        <v>8.9783281733746126E-2</v>
      </c>
      <c r="CE3" s="2">
        <f t="shared" si="1"/>
        <v>3.2817337461300312E-2</v>
      </c>
      <c r="CH3">
        <v>666.66666666666663</v>
      </c>
      <c r="CI3">
        <v>9.202973497091145E-2</v>
      </c>
      <c r="CJ3" s="4">
        <f t="shared" ref="CJ3:CJ17" si="3">$CI$20*$CJ$20*$CH3/($CK$20+$CH3)</f>
        <v>9.074581004490781E-2</v>
      </c>
      <c r="CK3" s="4">
        <f t="shared" ref="CK3:CK17" si="4">(CJ3-CI3)^2</f>
        <v>1.6484632156134539E-6</v>
      </c>
    </row>
    <row r="4" spans="1:89">
      <c r="A4">
        <v>20</v>
      </c>
      <c r="B4">
        <v>-1</v>
      </c>
      <c r="C4">
        <v>95614</v>
      </c>
      <c r="D4">
        <v>63108</v>
      </c>
      <c r="E4">
        <v>46053</v>
      </c>
      <c r="F4">
        <v>29304</v>
      </c>
      <c r="G4">
        <v>21007</v>
      </c>
      <c r="H4">
        <v>13698</v>
      </c>
      <c r="I4">
        <v>9592</v>
      </c>
      <c r="J4">
        <v>6186</v>
      </c>
      <c r="K4">
        <v>3965</v>
      </c>
      <c r="L4">
        <v>2894</v>
      </c>
      <c r="M4">
        <v>2161</v>
      </c>
      <c r="N4">
        <v>1380</v>
      </c>
      <c r="O4">
        <v>1183</v>
      </c>
      <c r="P4">
        <v>760</v>
      </c>
      <c r="Q4">
        <v>621</v>
      </c>
      <c r="R4">
        <v>3124</v>
      </c>
      <c r="S4">
        <v>2510</v>
      </c>
      <c r="T4">
        <v>1905</v>
      </c>
      <c r="U4">
        <v>2219</v>
      </c>
      <c r="V4">
        <v>1420</v>
      </c>
      <c r="W4">
        <v>916</v>
      </c>
      <c r="X4">
        <v>624</v>
      </c>
      <c r="Y4">
        <v>564</v>
      </c>
      <c r="Z4">
        <v>309</v>
      </c>
      <c r="AA4">
        <v>466</v>
      </c>
      <c r="AB4">
        <v>187</v>
      </c>
      <c r="AC4">
        <v>159</v>
      </c>
      <c r="AD4">
        <v>122</v>
      </c>
      <c r="AE4">
        <v>106</v>
      </c>
      <c r="AF4">
        <v>108</v>
      </c>
      <c r="AG4">
        <v>88</v>
      </c>
      <c r="AH4">
        <v>56701</v>
      </c>
      <c r="AI4">
        <v>58002</v>
      </c>
      <c r="AJ4">
        <v>56808</v>
      </c>
      <c r="AK4">
        <v>46072</v>
      </c>
      <c r="AL4">
        <v>40001</v>
      </c>
      <c r="AM4">
        <v>32744</v>
      </c>
      <c r="AN4">
        <v>25772</v>
      </c>
      <c r="AO4">
        <v>18711</v>
      </c>
      <c r="AP4">
        <v>14215</v>
      </c>
      <c r="AQ4">
        <v>10400</v>
      </c>
      <c r="AR4">
        <v>7567</v>
      </c>
      <c r="AS4">
        <v>5170</v>
      </c>
      <c r="AT4">
        <v>3410</v>
      </c>
      <c r="AU4">
        <v>3143</v>
      </c>
      <c r="AV4">
        <v>2047</v>
      </c>
      <c r="AW4">
        <v>1125</v>
      </c>
      <c r="AX4">
        <v>11720</v>
      </c>
      <c r="AY4">
        <v>8858</v>
      </c>
      <c r="AZ4">
        <v>9328</v>
      </c>
      <c r="BA4">
        <v>6636</v>
      </c>
      <c r="BB4">
        <v>6109</v>
      </c>
      <c r="BC4">
        <v>4267</v>
      </c>
      <c r="BD4">
        <v>3934</v>
      </c>
      <c r="BE4">
        <v>2772</v>
      </c>
      <c r="BF4">
        <v>2363</v>
      </c>
      <c r="BG4">
        <v>1468</v>
      </c>
      <c r="BH4">
        <v>1172</v>
      </c>
      <c r="BI4">
        <v>730</v>
      </c>
      <c r="BJ4">
        <v>569</v>
      </c>
      <c r="BK4">
        <v>363</v>
      </c>
      <c r="BL4">
        <v>302</v>
      </c>
      <c r="BM4">
        <v>194</v>
      </c>
      <c r="BO4">
        <v>20</v>
      </c>
      <c r="BP4" s="2">
        <f t="shared" si="2"/>
        <v>5.3226006191950468</v>
      </c>
      <c r="BQ4" s="2">
        <f t="shared" si="1"/>
        <v>3.9306501547987618</v>
      </c>
      <c r="BR4" s="2">
        <f t="shared" si="1"/>
        <v>4.5962848297213625</v>
      </c>
      <c r="BS4" s="2">
        <f t="shared" si="1"/>
        <v>2.734984520123839</v>
      </c>
      <c r="BT4" s="2">
        <f t="shared" si="1"/>
        <v>2.903405572755418</v>
      </c>
      <c r="BU4" s="2">
        <f t="shared" si="1"/>
        <v>2.0749226006191952</v>
      </c>
      <c r="BV4" s="2">
        <f t="shared" si="1"/>
        <v>2.0495356037151704</v>
      </c>
      <c r="BW4" s="2">
        <f t="shared" si="1"/>
        <v>1.3671826625386998</v>
      </c>
      <c r="BX4" s="2">
        <f t="shared" si="1"/>
        <v>1.271826625386997</v>
      </c>
      <c r="BY4" s="2">
        <f t="shared" si="1"/>
        <v>0.62043343653250771</v>
      </c>
      <c r="BZ4" s="2">
        <f t="shared" si="1"/>
        <v>0.6099071207430341</v>
      </c>
      <c r="CA4" s="2">
        <f t="shared" si="1"/>
        <v>0.35356037151702785</v>
      </c>
      <c r="CB4" s="2">
        <f t="shared" si="1"/>
        <v>0.27678018575851393</v>
      </c>
      <c r="CC4" s="2">
        <f t="shared" si="1"/>
        <v>0.15913312693498452</v>
      </c>
      <c r="CD4" s="2">
        <f t="shared" si="1"/>
        <v>0.12012383900928793</v>
      </c>
      <c r="CE4" s="2">
        <f t="shared" si="1"/>
        <v>6.5634674922600625E-2</v>
      </c>
      <c r="CH4">
        <v>444.4444444444444</v>
      </c>
      <c r="CI4">
        <v>8.8403361344537801E-2</v>
      </c>
      <c r="CJ4" s="4">
        <f t="shared" si="3"/>
        <v>8.3005809931516225E-2</v>
      </c>
      <c r="CK4" s="4">
        <f t="shared" si="4"/>
        <v>2.9133561256211209E-5</v>
      </c>
    </row>
    <row r="5" spans="1:89">
      <c r="A5">
        <v>30</v>
      </c>
      <c r="B5">
        <v>-1</v>
      </c>
      <c r="C5">
        <v>96194</v>
      </c>
      <c r="D5">
        <v>64982</v>
      </c>
      <c r="E5">
        <v>46626</v>
      </c>
      <c r="F5">
        <v>29493</v>
      </c>
      <c r="G5">
        <v>20869</v>
      </c>
      <c r="H5">
        <v>13434</v>
      </c>
      <c r="I5">
        <v>9471</v>
      </c>
      <c r="J5">
        <v>6130</v>
      </c>
      <c r="K5">
        <v>4193</v>
      </c>
      <c r="L5">
        <v>2780</v>
      </c>
      <c r="M5">
        <v>2140</v>
      </c>
      <c r="N5">
        <v>1418</v>
      </c>
      <c r="O5">
        <v>1180</v>
      </c>
      <c r="P5">
        <v>790</v>
      </c>
      <c r="Q5">
        <v>638</v>
      </c>
      <c r="R5">
        <v>3039</v>
      </c>
      <c r="S5">
        <v>2449</v>
      </c>
      <c r="T5">
        <v>1904</v>
      </c>
      <c r="U5">
        <v>2211</v>
      </c>
      <c r="V5">
        <v>1333</v>
      </c>
      <c r="W5">
        <v>931</v>
      </c>
      <c r="X5">
        <v>656</v>
      </c>
      <c r="Y5">
        <v>558</v>
      </c>
      <c r="Z5">
        <v>295</v>
      </c>
      <c r="AA5">
        <v>481</v>
      </c>
      <c r="AB5">
        <v>134</v>
      </c>
      <c r="AC5">
        <v>126</v>
      </c>
      <c r="AD5">
        <v>110</v>
      </c>
      <c r="AE5">
        <v>110</v>
      </c>
      <c r="AF5">
        <v>92</v>
      </c>
      <c r="AG5">
        <v>81</v>
      </c>
      <c r="AH5">
        <v>56647</v>
      </c>
      <c r="AI5">
        <v>58163</v>
      </c>
      <c r="AJ5">
        <v>56147</v>
      </c>
      <c r="AK5">
        <v>46001</v>
      </c>
      <c r="AL5">
        <v>39889</v>
      </c>
      <c r="AM5">
        <v>33657</v>
      </c>
      <c r="AN5">
        <v>25968</v>
      </c>
      <c r="AO5">
        <v>18949</v>
      </c>
      <c r="AP5">
        <v>13878</v>
      </c>
      <c r="AQ5">
        <v>10500</v>
      </c>
      <c r="AR5">
        <v>7540</v>
      </c>
      <c r="AS5">
        <v>5144</v>
      </c>
      <c r="AT5">
        <v>3486</v>
      </c>
      <c r="AU5">
        <v>3105</v>
      </c>
      <c r="AV5">
        <v>2020</v>
      </c>
      <c r="AW5">
        <v>1123</v>
      </c>
      <c r="AX5">
        <v>13598</v>
      </c>
      <c r="AY5">
        <v>10701</v>
      </c>
      <c r="AZ5">
        <v>10568</v>
      </c>
      <c r="BA5">
        <v>7950</v>
      </c>
      <c r="BB5">
        <v>7112</v>
      </c>
      <c r="BC5">
        <v>5246</v>
      </c>
      <c r="BD5">
        <v>4641</v>
      </c>
      <c r="BE5">
        <v>3245</v>
      </c>
      <c r="BF5">
        <v>2805</v>
      </c>
      <c r="BG5">
        <v>1681</v>
      </c>
      <c r="BH5">
        <v>1370</v>
      </c>
      <c r="BI5">
        <v>914</v>
      </c>
      <c r="BJ5">
        <v>580</v>
      </c>
      <c r="BK5">
        <v>488</v>
      </c>
      <c r="BL5">
        <v>316</v>
      </c>
      <c r="BM5">
        <v>183</v>
      </c>
      <c r="BO5">
        <v>30</v>
      </c>
      <c r="BP5" s="2">
        <f t="shared" si="2"/>
        <v>6.538080495356037</v>
      </c>
      <c r="BQ5" s="2">
        <f t="shared" si="1"/>
        <v>5.1095975232198141</v>
      </c>
      <c r="BR5" s="2">
        <f t="shared" si="1"/>
        <v>5.3647058823529408</v>
      </c>
      <c r="BS5" s="2">
        <f t="shared" si="1"/>
        <v>3.5535603715170279</v>
      </c>
      <c r="BT5" s="2">
        <f t="shared" si="1"/>
        <v>3.5783281733746128</v>
      </c>
      <c r="BU5" s="2">
        <f t="shared" si="1"/>
        <v>2.6718266253869971</v>
      </c>
      <c r="BV5" s="2">
        <f t="shared" si="1"/>
        <v>2.4674922600619196</v>
      </c>
      <c r="BW5" s="2">
        <f t="shared" si="1"/>
        <v>1.6637770897832818</v>
      </c>
      <c r="BX5" s="2">
        <f t="shared" si="1"/>
        <v>1.5541795665634675</v>
      </c>
      <c r="BY5" s="2">
        <f t="shared" si="1"/>
        <v>0.74303405572755421</v>
      </c>
      <c r="BZ5" s="2">
        <f t="shared" si="1"/>
        <v>0.76532507739938083</v>
      </c>
      <c r="CA5" s="2">
        <f t="shared" si="1"/>
        <v>0.48792569659442725</v>
      </c>
      <c r="CB5" s="2">
        <f t="shared" si="1"/>
        <v>0.29102167182662536</v>
      </c>
      <c r="CC5" s="2">
        <f t="shared" si="1"/>
        <v>0.23405572755417955</v>
      </c>
      <c r="CD5" s="2">
        <f t="shared" si="1"/>
        <v>0.13869969040247679</v>
      </c>
      <c r="CE5" s="2">
        <f t="shared" si="1"/>
        <v>6.3157894736842107E-2</v>
      </c>
      <c r="CH5">
        <v>296.29629629629625</v>
      </c>
      <c r="CI5">
        <v>7.5489402238628239E-2</v>
      </c>
      <c r="CJ5" s="4">
        <f t="shared" si="3"/>
        <v>7.3590638820087137E-2</v>
      </c>
      <c r="CK5" s="4">
        <f t="shared" si="4"/>
        <v>3.6053025195898932E-6</v>
      </c>
    </row>
    <row r="6" spans="1:89">
      <c r="A6">
        <v>40</v>
      </c>
      <c r="B6">
        <v>-1</v>
      </c>
      <c r="C6">
        <v>96137</v>
      </c>
      <c r="D6">
        <v>64308</v>
      </c>
      <c r="E6">
        <v>46189</v>
      </c>
      <c r="F6">
        <v>29556</v>
      </c>
      <c r="G6">
        <v>20794</v>
      </c>
      <c r="H6">
        <v>13861</v>
      </c>
      <c r="I6">
        <v>9477</v>
      </c>
      <c r="J6">
        <v>6138</v>
      </c>
      <c r="K6">
        <v>4036</v>
      </c>
      <c r="L6">
        <v>2972</v>
      </c>
      <c r="M6">
        <v>2104</v>
      </c>
      <c r="N6">
        <v>1390</v>
      </c>
      <c r="O6">
        <v>1085</v>
      </c>
      <c r="P6">
        <v>765</v>
      </c>
      <c r="Q6">
        <v>626</v>
      </c>
      <c r="R6">
        <v>3050</v>
      </c>
      <c r="S6">
        <v>2435</v>
      </c>
      <c r="T6">
        <v>1933</v>
      </c>
      <c r="U6">
        <v>2111</v>
      </c>
      <c r="V6">
        <v>1354</v>
      </c>
      <c r="W6">
        <v>893</v>
      </c>
      <c r="X6">
        <v>673</v>
      </c>
      <c r="Y6">
        <v>585</v>
      </c>
      <c r="Z6">
        <v>342</v>
      </c>
      <c r="AA6">
        <v>435</v>
      </c>
      <c r="AB6">
        <v>172</v>
      </c>
      <c r="AC6">
        <v>168</v>
      </c>
      <c r="AD6">
        <v>94</v>
      </c>
      <c r="AE6">
        <v>116</v>
      </c>
      <c r="AF6">
        <v>109</v>
      </c>
      <c r="AG6">
        <v>89</v>
      </c>
      <c r="AH6">
        <v>56425</v>
      </c>
      <c r="AI6">
        <v>58859</v>
      </c>
      <c r="AJ6">
        <v>56383</v>
      </c>
      <c r="AK6">
        <v>46385</v>
      </c>
      <c r="AL6">
        <v>39860</v>
      </c>
      <c r="AM6">
        <v>33453</v>
      </c>
      <c r="AN6">
        <v>25595</v>
      </c>
      <c r="AO6">
        <v>18895</v>
      </c>
      <c r="AP6">
        <v>14413</v>
      </c>
      <c r="AQ6">
        <v>10372</v>
      </c>
      <c r="AR6">
        <v>7647</v>
      </c>
      <c r="AS6">
        <v>5072</v>
      </c>
      <c r="AT6">
        <v>3397</v>
      </c>
      <c r="AU6">
        <v>3062</v>
      </c>
      <c r="AV6">
        <v>1950</v>
      </c>
      <c r="AW6">
        <v>1190</v>
      </c>
      <c r="AX6">
        <v>15082</v>
      </c>
      <c r="AY6">
        <v>12117</v>
      </c>
      <c r="AZ6">
        <v>12352</v>
      </c>
      <c r="BA6">
        <v>9111</v>
      </c>
      <c r="BB6">
        <v>7850</v>
      </c>
      <c r="BC6">
        <v>6250</v>
      </c>
      <c r="BD6">
        <v>5279</v>
      </c>
      <c r="BE6">
        <v>3819</v>
      </c>
      <c r="BF6">
        <v>3213</v>
      </c>
      <c r="BG6">
        <v>2026</v>
      </c>
      <c r="BH6">
        <v>1536</v>
      </c>
      <c r="BI6">
        <v>991</v>
      </c>
      <c r="BJ6">
        <v>723</v>
      </c>
      <c r="BK6">
        <v>493</v>
      </c>
      <c r="BL6">
        <v>406</v>
      </c>
      <c r="BM6">
        <v>237</v>
      </c>
      <c r="BO6">
        <v>40</v>
      </c>
      <c r="BP6" s="2">
        <f t="shared" si="2"/>
        <v>7.4501547987616101</v>
      </c>
      <c r="BQ6" s="2">
        <f t="shared" si="1"/>
        <v>5.9950464396284833</v>
      </c>
      <c r="BR6" s="2">
        <f t="shared" si="1"/>
        <v>6.4513931888544889</v>
      </c>
      <c r="BS6" s="2">
        <f t="shared" si="1"/>
        <v>4.3343653250773997</v>
      </c>
      <c r="BT6" s="2">
        <f t="shared" si="1"/>
        <v>4.0222910216718271</v>
      </c>
      <c r="BU6" s="2">
        <f t="shared" si="1"/>
        <v>3.3170278637770898</v>
      </c>
      <c r="BV6" s="2">
        <f t="shared" si="1"/>
        <v>2.8520123839009286</v>
      </c>
      <c r="BW6" s="2">
        <f t="shared" si="1"/>
        <v>2.0024767801857584</v>
      </c>
      <c r="BX6" s="2">
        <f t="shared" si="1"/>
        <v>1.7777089783281734</v>
      </c>
      <c r="BY6" s="2">
        <f t="shared" si="1"/>
        <v>0.98513931888544892</v>
      </c>
      <c r="BZ6" s="2">
        <f t="shared" si="1"/>
        <v>0.84458204334365328</v>
      </c>
      <c r="CA6" s="2">
        <f t="shared" si="1"/>
        <v>0.50959752321981422</v>
      </c>
      <c r="CB6" s="2">
        <f t="shared" si="1"/>
        <v>0.38947368421052631</v>
      </c>
      <c r="CC6" s="2">
        <f t="shared" si="1"/>
        <v>0.23343653250773994</v>
      </c>
      <c r="CD6" s="2">
        <f t="shared" si="1"/>
        <v>0.18390092879256967</v>
      </c>
      <c r="CE6" s="2">
        <f t="shared" si="1"/>
        <v>9.1640866873065011E-2</v>
      </c>
      <c r="CH6">
        <v>197.53086419753083</v>
      </c>
      <c r="CI6">
        <v>5.7072772428809572E-2</v>
      </c>
      <c r="CJ6" s="4">
        <f t="shared" si="3"/>
        <v>6.2890360607085222E-2</v>
      </c>
      <c r="CK6" s="4">
        <f t="shared" si="4"/>
        <v>3.3844332212012595E-5</v>
      </c>
    </row>
    <row r="7" spans="1:89">
      <c r="A7">
        <v>50</v>
      </c>
      <c r="B7">
        <v>-1</v>
      </c>
      <c r="C7">
        <v>96281</v>
      </c>
      <c r="D7">
        <v>63381</v>
      </c>
      <c r="E7">
        <v>46462</v>
      </c>
      <c r="F7">
        <v>29101</v>
      </c>
      <c r="G7">
        <v>20835</v>
      </c>
      <c r="H7">
        <v>13455</v>
      </c>
      <c r="I7">
        <v>9303</v>
      </c>
      <c r="J7">
        <v>6214</v>
      </c>
      <c r="K7">
        <v>3847</v>
      </c>
      <c r="L7">
        <v>2904</v>
      </c>
      <c r="M7">
        <v>2200</v>
      </c>
      <c r="N7">
        <v>1339</v>
      </c>
      <c r="O7">
        <v>1087</v>
      </c>
      <c r="P7">
        <v>752</v>
      </c>
      <c r="Q7">
        <v>601</v>
      </c>
      <c r="R7">
        <v>2980</v>
      </c>
      <c r="S7">
        <v>2403</v>
      </c>
      <c r="T7">
        <v>1948</v>
      </c>
      <c r="U7">
        <v>2145</v>
      </c>
      <c r="V7">
        <v>1361</v>
      </c>
      <c r="W7">
        <v>950</v>
      </c>
      <c r="X7">
        <v>659</v>
      </c>
      <c r="Y7">
        <v>568</v>
      </c>
      <c r="Z7">
        <v>323</v>
      </c>
      <c r="AA7">
        <v>429</v>
      </c>
      <c r="AB7">
        <v>149</v>
      </c>
      <c r="AC7">
        <v>158</v>
      </c>
      <c r="AD7">
        <v>94</v>
      </c>
      <c r="AE7">
        <v>104</v>
      </c>
      <c r="AF7">
        <v>122</v>
      </c>
      <c r="AG7">
        <v>87</v>
      </c>
      <c r="AH7">
        <v>56822</v>
      </c>
      <c r="AI7">
        <v>58702</v>
      </c>
      <c r="AJ7">
        <v>57405</v>
      </c>
      <c r="AK7">
        <v>46491</v>
      </c>
      <c r="AL7">
        <v>41190</v>
      </c>
      <c r="AM7">
        <v>33241</v>
      </c>
      <c r="AN7">
        <v>26009</v>
      </c>
      <c r="AO7">
        <v>19081</v>
      </c>
      <c r="AP7">
        <v>13968</v>
      </c>
      <c r="AQ7">
        <v>10478</v>
      </c>
      <c r="AR7">
        <v>7566</v>
      </c>
      <c r="AS7">
        <v>5182</v>
      </c>
      <c r="AT7">
        <v>3490</v>
      </c>
      <c r="AU7">
        <v>3152</v>
      </c>
      <c r="AV7">
        <v>1970</v>
      </c>
      <c r="AW7">
        <v>1210</v>
      </c>
      <c r="AX7">
        <v>16281</v>
      </c>
      <c r="AY7">
        <v>13837</v>
      </c>
      <c r="AZ7">
        <v>13724</v>
      </c>
      <c r="BA7">
        <v>10521</v>
      </c>
      <c r="BB7">
        <v>9075</v>
      </c>
      <c r="BC7">
        <v>7112</v>
      </c>
      <c r="BD7">
        <v>5926</v>
      </c>
      <c r="BE7">
        <v>4358</v>
      </c>
      <c r="BF7">
        <v>3501</v>
      </c>
      <c r="BG7">
        <v>2326</v>
      </c>
      <c r="BH7">
        <v>1802</v>
      </c>
      <c r="BI7">
        <v>1188</v>
      </c>
      <c r="BJ7">
        <v>791</v>
      </c>
      <c r="BK7">
        <v>575</v>
      </c>
      <c r="BL7">
        <v>435</v>
      </c>
      <c r="BM7">
        <v>254</v>
      </c>
      <c r="BO7">
        <v>50</v>
      </c>
      <c r="BP7" s="2">
        <f t="shared" si="2"/>
        <v>8.2359133126934978</v>
      </c>
      <c r="BQ7" s="2">
        <f t="shared" si="1"/>
        <v>7.0798761609907119</v>
      </c>
      <c r="BR7" s="2">
        <f t="shared" si="1"/>
        <v>7.291640866873065</v>
      </c>
      <c r="BS7" s="2">
        <f t="shared" si="1"/>
        <v>5.1863777089783278</v>
      </c>
      <c r="BT7" s="2">
        <f t="shared" si="1"/>
        <v>4.776470588235294</v>
      </c>
      <c r="BU7" s="2">
        <f t="shared" si="1"/>
        <v>3.8154798761609907</v>
      </c>
      <c r="BV7" s="2">
        <f t="shared" si="1"/>
        <v>3.261300309597523</v>
      </c>
      <c r="BW7" s="2">
        <f t="shared" si="1"/>
        <v>2.346749226006192</v>
      </c>
      <c r="BX7" s="2">
        <f t="shared" si="1"/>
        <v>1.9678018575851393</v>
      </c>
      <c r="BY7" s="2">
        <f t="shared" si="1"/>
        <v>1.1746130030959752</v>
      </c>
      <c r="BZ7" s="2">
        <f t="shared" si="1"/>
        <v>1.0235294117647058</v>
      </c>
      <c r="CA7" s="2">
        <f t="shared" si="1"/>
        <v>0.63777089783281737</v>
      </c>
      <c r="CB7" s="2">
        <f t="shared" si="1"/>
        <v>0.43157894736842106</v>
      </c>
      <c r="CC7" s="2">
        <f t="shared" si="1"/>
        <v>0.29164086687306501</v>
      </c>
      <c r="CD7" s="2">
        <f t="shared" si="1"/>
        <v>0.19380804953560371</v>
      </c>
      <c r="CE7" s="2">
        <f t="shared" si="1"/>
        <v>0.10340557275541795</v>
      </c>
      <c r="CH7">
        <v>131.68724279835388</v>
      </c>
      <c r="CI7">
        <v>5.2158337019018126E-2</v>
      </c>
      <c r="CJ7" s="4">
        <f t="shared" si="3"/>
        <v>5.1629710893790141E-2</v>
      </c>
      <c r="CK7" s="4">
        <f t="shared" si="4"/>
        <v>2.794455802735533E-7</v>
      </c>
    </row>
    <row r="8" spans="1:89">
      <c r="A8">
        <v>60</v>
      </c>
      <c r="B8">
        <v>-1</v>
      </c>
      <c r="C8">
        <v>96104</v>
      </c>
      <c r="D8">
        <v>63492</v>
      </c>
      <c r="E8">
        <v>46293</v>
      </c>
      <c r="F8">
        <v>29483</v>
      </c>
      <c r="G8">
        <v>20542</v>
      </c>
      <c r="H8">
        <v>13422</v>
      </c>
      <c r="I8">
        <v>9374</v>
      </c>
      <c r="J8">
        <v>6126</v>
      </c>
      <c r="K8">
        <v>3982</v>
      </c>
      <c r="L8">
        <v>2883</v>
      </c>
      <c r="M8">
        <v>2144</v>
      </c>
      <c r="N8">
        <v>1364</v>
      </c>
      <c r="O8">
        <v>1073</v>
      </c>
      <c r="P8">
        <v>744</v>
      </c>
      <c r="Q8">
        <v>619</v>
      </c>
      <c r="R8">
        <v>3163</v>
      </c>
      <c r="S8">
        <v>2450</v>
      </c>
      <c r="T8">
        <v>1862</v>
      </c>
      <c r="U8">
        <v>2226</v>
      </c>
      <c r="V8">
        <v>1408</v>
      </c>
      <c r="W8">
        <v>947</v>
      </c>
      <c r="X8">
        <v>591</v>
      </c>
      <c r="Y8">
        <v>508</v>
      </c>
      <c r="Z8">
        <v>320</v>
      </c>
      <c r="AA8">
        <v>442</v>
      </c>
      <c r="AB8">
        <v>184</v>
      </c>
      <c r="AC8">
        <v>149</v>
      </c>
      <c r="AD8">
        <v>111</v>
      </c>
      <c r="AE8">
        <v>119</v>
      </c>
      <c r="AF8">
        <v>106</v>
      </c>
      <c r="AG8">
        <v>86</v>
      </c>
      <c r="AH8">
        <v>56586</v>
      </c>
      <c r="AI8">
        <v>59403</v>
      </c>
      <c r="AJ8">
        <v>57073</v>
      </c>
      <c r="AK8">
        <v>47079</v>
      </c>
      <c r="AL8">
        <v>40317</v>
      </c>
      <c r="AM8">
        <v>33647</v>
      </c>
      <c r="AN8">
        <v>26335</v>
      </c>
      <c r="AO8">
        <v>19645</v>
      </c>
      <c r="AP8">
        <v>14226</v>
      </c>
      <c r="AQ8">
        <v>10414</v>
      </c>
      <c r="AR8">
        <v>7633</v>
      </c>
      <c r="AS8">
        <v>5091</v>
      </c>
      <c r="AT8">
        <v>3493</v>
      </c>
      <c r="AU8">
        <v>3093</v>
      </c>
      <c r="AV8">
        <v>1972</v>
      </c>
      <c r="AW8">
        <v>1160</v>
      </c>
      <c r="AX8">
        <v>18054</v>
      </c>
      <c r="AY8">
        <v>15582</v>
      </c>
      <c r="AZ8">
        <v>15140</v>
      </c>
      <c r="BA8">
        <v>11909</v>
      </c>
      <c r="BB8">
        <v>9857</v>
      </c>
      <c r="BC8">
        <v>7880</v>
      </c>
      <c r="BD8">
        <v>6620</v>
      </c>
      <c r="BE8">
        <v>4808</v>
      </c>
      <c r="BF8">
        <v>3836</v>
      </c>
      <c r="BG8">
        <v>2655</v>
      </c>
      <c r="BH8">
        <v>2060</v>
      </c>
      <c r="BI8">
        <v>1297</v>
      </c>
      <c r="BJ8">
        <v>872</v>
      </c>
      <c r="BK8">
        <v>691</v>
      </c>
      <c r="BL8">
        <v>491</v>
      </c>
      <c r="BM8">
        <v>277</v>
      </c>
      <c r="BO8">
        <v>60</v>
      </c>
      <c r="BP8" s="2">
        <f t="shared" si="2"/>
        <v>9.2204334365325078</v>
      </c>
      <c r="BQ8" s="2">
        <f t="shared" si="1"/>
        <v>8.1312693498452013</v>
      </c>
      <c r="BR8" s="2">
        <f t="shared" si="1"/>
        <v>8.2216718266253874</v>
      </c>
      <c r="BS8" s="2">
        <f t="shared" si="1"/>
        <v>5.9956656346749222</v>
      </c>
      <c r="BT8" s="2">
        <f t="shared" si="1"/>
        <v>5.2315789473684209</v>
      </c>
      <c r="BU8" s="2">
        <f t="shared" si="1"/>
        <v>4.2928792569659446</v>
      </c>
      <c r="BV8" s="2">
        <f t="shared" si="1"/>
        <v>3.73312693498452</v>
      </c>
      <c r="BW8" s="2">
        <f t="shared" si="1"/>
        <v>2.6625386996904026</v>
      </c>
      <c r="BX8" s="2">
        <f t="shared" si="1"/>
        <v>2.1770897832817337</v>
      </c>
      <c r="BY8" s="2">
        <f t="shared" si="1"/>
        <v>1.3702786377708978</v>
      </c>
      <c r="BZ8" s="2">
        <f t="shared" si="1"/>
        <v>1.1616099071207431</v>
      </c>
      <c r="CA8" s="2">
        <f t="shared" si="1"/>
        <v>0.71083591331269347</v>
      </c>
      <c r="CB8" s="2">
        <f t="shared" si="1"/>
        <v>0.47120743034055729</v>
      </c>
      <c r="CC8" s="2">
        <f t="shared" si="1"/>
        <v>0.3541795665634675</v>
      </c>
      <c r="CD8" s="2">
        <f t="shared" si="1"/>
        <v>0.23839009287925697</v>
      </c>
      <c r="CE8" s="2">
        <f t="shared" si="1"/>
        <v>0.11826625386996904</v>
      </c>
      <c r="CH8">
        <v>87.791495198902581</v>
      </c>
      <c r="CI8">
        <v>3.9960194604157458E-2</v>
      </c>
      <c r="CJ8" s="4">
        <f t="shared" si="3"/>
        <v>4.0698881874378055E-2</v>
      </c>
      <c r="CK8" s="4">
        <f t="shared" si="4"/>
        <v>5.456588831859583E-7</v>
      </c>
    </row>
    <row r="9" spans="1:89">
      <c r="A9">
        <v>70</v>
      </c>
      <c r="B9">
        <v>-1</v>
      </c>
      <c r="C9">
        <v>96921</v>
      </c>
      <c r="D9">
        <v>63092</v>
      </c>
      <c r="E9">
        <v>45743</v>
      </c>
      <c r="F9">
        <v>29694</v>
      </c>
      <c r="G9">
        <v>21211</v>
      </c>
      <c r="H9">
        <v>13217</v>
      </c>
      <c r="I9">
        <v>9605</v>
      </c>
      <c r="J9">
        <v>6158</v>
      </c>
      <c r="K9">
        <v>4037</v>
      </c>
      <c r="L9">
        <v>2771</v>
      </c>
      <c r="M9">
        <v>2146</v>
      </c>
      <c r="N9">
        <v>1341</v>
      </c>
      <c r="O9">
        <v>1073</v>
      </c>
      <c r="P9">
        <v>798</v>
      </c>
      <c r="Q9">
        <v>626</v>
      </c>
      <c r="R9">
        <v>3044</v>
      </c>
      <c r="S9">
        <v>2498</v>
      </c>
      <c r="T9">
        <v>1894</v>
      </c>
      <c r="U9">
        <v>2114</v>
      </c>
      <c r="V9">
        <v>1303</v>
      </c>
      <c r="W9">
        <v>871</v>
      </c>
      <c r="X9">
        <v>589</v>
      </c>
      <c r="Y9">
        <v>571</v>
      </c>
      <c r="Z9">
        <v>339</v>
      </c>
      <c r="AA9">
        <v>458</v>
      </c>
      <c r="AB9">
        <v>184</v>
      </c>
      <c r="AC9">
        <v>159</v>
      </c>
      <c r="AD9">
        <v>103</v>
      </c>
      <c r="AE9">
        <v>123</v>
      </c>
      <c r="AF9">
        <v>128</v>
      </c>
      <c r="AG9">
        <v>72</v>
      </c>
      <c r="AH9">
        <v>56975</v>
      </c>
      <c r="AI9">
        <v>59969</v>
      </c>
      <c r="AJ9">
        <v>56882</v>
      </c>
      <c r="AK9">
        <v>47146</v>
      </c>
      <c r="AL9">
        <v>40092</v>
      </c>
      <c r="AM9">
        <v>33472</v>
      </c>
      <c r="AN9">
        <v>26402</v>
      </c>
      <c r="AO9">
        <v>19115</v>
      </c>
      <c r="AP9">
        <v>14391</v>
      </c>
      <c r="AQ9">
        <v>10361</v>
      </c>
      <c r="AR9">
        <v>7676</v>
      </c>
      <c r="AS9">
        <v>5252</v>
      </c>
      <c r="AT9">
        <v>3451</v>
      </c>
      <c r="AU9">
        <v>3117</v>
      </c>
      <c r="AV9">
        <v>1990</v>
      </c>
      <c r="AW9">
        <v>1209</v>
      </c>
      <c r="AX9">
        <v>19549</v>
      </c>
      <c r="AY9">
        <v>16814</v>
      </c>
      <c r="AZ9">
        <v>16714</v>
      </c>
      <c r="BA9">
        <v>13093</v>
      </c>
      <c r="BB9">
        <v>10837</v>
      </c>
      <c r="BC9">
        <v>9027</v>
      </c>
      <c r="BD9">
        <v>7276</v>
      </c>
      <c r="BE9">
        <v>5299</v>
      </c>
      <c r="BF9">
        <v>4220</v>
      </c>
      <c r="BG9">
        <v>2866</v>
      </c>
      <c r="BH9">
        <v>2157</v>
      </c>
      <c r="BI9">
        <v>1453</v>
      </c>
      <c r="BJ9">
        <v>936</v>
      </c>
      <c r="BK9">
        <v>728</v>
      </c>
      <c r="BL9">
        <v>501</v>
      </c>
      <c r="BM9">
        <v>350</v>
      </c>
      <c r="BO9">
        <v>70</v>
      </c>
      <c r="BP9" s="2">
        <f t="shared" si="2"/>
        <v>10.219814241486068</v>
      </c>
      <c r="BQ9" s="2">
        <f t="shared" si="1"/>
        <v>8.8643962848297218</v>
      </c>
      <c r="BR9" s="2">
        <f t="shared" si="1"/>
        <v>9.1764705882352935</v>
      </c>
      <c r="BS9" s="2">
        <f t="shared" si="1"/>
        <v>6.7981424148606813</v>
      </c>
      <c r="BT9" s="2">
        <f t="shared" si="1"/>
        <v>5.9034055727554176</v>
      </c>
      <c r="BU9" s="2">
        <f t="shared" si="1"/>
        <v>5.0501547987616098</v>
      </c>
      <c r="BV9" s="2">
        <f t="shared" si="1"/>
        <v>4.1405572755417959</v>
      </c>
      <c r="BW9" s="2">
        <f t="shared" si="1"/>
        <v>2.9275541795665636</v>
      </c>
      <c r="BX9" s="2">
        <f t="shared" si="1"/>
        <v>2.4030959752321981</v>
      </c>
      <c r="BY9" s="2">
        <f t="shared" si="1"/>
        <v>1.4910216718266254</v>
      </c>
      <c r="BZ9" s="2">
        <f t="shared" si="1"/>
        <v>1.221671826625387</v>
      </c>
      <c r="CA9" s="2">
        <f t="shared" si="1"/>
        <v>0.80123839009287923</v>
      </c>
      <c r="CB9" s="2">
        <f t="shared" si="1"/>
        <v>0.51578947368421058</v>
      </c>
      <c r="CC9" s="2">
        <f t="shared" si="1"/>
        <v>0.37461300309597523</v>
      </c>
      <c r="CD9" s="2">
        <f t="shared" si="1"/>
        <v>0.23095975232198143</v>
      </c>
      <c r="CE9" s="2">
        <f t="shared" si="1"/>
        <v>0.17213622291021671</v>
      </c>
      <c r="CH9">
        <v>58.527663465935056</v>
      </c>
      <c r="CI9">
        <v>3.121457489878543E-2</v>
      </c>
      <c r="CJ9" s="4">
        <f t="shared" si="3"/>
        <v>3.0889261645802579E-2</v>
      </c>
      <c r="CK9" s="4">
        <f t="shared" si="4"/>
        <v>1.0582871256628417E-7</v>
      </c>
    </row>
    <row r="10" spans="1:89">
      <c r="A10">
        <v>80</v>
      </c>
      <c r="B10">
        <v>-1</v>
      </c>
      <c r="C10">
        <v>95992</v>
      </c>
      <c r="D10">
        <v>64011</v>
      </c>
      <c r="E10">
        <v>46063</v>
      </c>
      <c r="F10">
        <v>29415</v>
      </c>
      <c r="G10">
        <v>20715</v>
      </c>
      <c r="H10">
        <v>13899</v>
      </c>
      <c r="I10">
        <v>9291</v>
      </c>
      <c r="J10">
        <v>6147</v>
      </c>
      <c r="K10">
        <v>3966</v>
      </c>
      <c r="L10">
        <v>2867</v>
      </c>
      <c r="M10">
        <v>2203</v>
      </c>
      <c r="N10">
        <v>1413</v>
      </c>
      <c r="O10">
        <v>1075</v>
      </c>
      <c r="P10">
        <v>729</v>
      </c>
      <c r="Q10">
        <v>633</v>
      </c>
      <c r="R10">
        <v>2992</v>
      </c>
      <c r="S10">
        <v>2477</v>
      </c>
      <c r="T10">
        <v>1869</v>
      </c>
      <c r="U10">
        <v>2061</v>
      </c>
      <c r="V10">
        <v>1352</v>
      </c>
      <c r="W10">
        <v>943</v>
      </c>
      <c r="X10">
        <v>586</v>
      </c>
      <c r="Y10">
        <v>522</v>
      </c>
      <c r="Z10">
        <v>346</v>
      </c>
      <c r="AA10">
        <v>417</v>
      </c>
      <c r="AB10">
        <v>177</v>
      </c>
      <c r="AC10">
        <v>163</v>
      </c>
      <c r="AD10">
        <v>104</v>
      </c>
      <c r="AE10">
        <v>122</v>
      </c>
      <c r="AF10">
        <v>116</v>
      </c>
      <c r="AG10">
        <v>84</v>
      </c>
      <c r="AH10">
        <v>57301</v>
      </c>
      <c r="AI10">
        <v>60011</v>
      </c>
      <c r="AJ10">
        <v>57543</v>
      </c>
      <c r="AK10">
        <v>47713</v>
      </c>
      <c r="AL10">
        <v>41020</v>
      </c>
      <c r="AM10">
        <v>33861</v>
      </c>
      <c r="AN10">
        <v>26190</v>
      </c>
      <c r="AO10">
        <v>19395</v>
      </c>
      <c r="AP10">
        <v>14546</v>
      </c>
      <c r="AQ10">
        <v>10678</v>
      </c>
      <c r="AR10">
        <v>7725</v>
      </c>
      <c r="AS10">
        <v>5217</v>
      </c>
      <c r="AT10">
        <v>3404</v>
      </c>
      <c r="AU10">
        <v>3137</v>
      </c>
      <c r="AV10">
        <v>2008</v>
      </c>
      <c r="AW10">
        <v>1210</v>
      </c>
      <c r="AX10">
        <v>21008</v>
      </c>
      <c r="AY10">
        <v>18080</v>
      </c>
      <c r="AZ10">
        <v>18333</v>
      </c>
      <c r="BA10">
        <v>14082</v>
      </c>
      <c r="BB10">
        <v>11713</v>
      </c>
      <c r="BC10">
        <v>9617</v>
      </c>
      <c r="BD10">
        <v>7956</v>
      </c>
      <c r="BE10">
        <v>6006</v>
      </c>
      <c r="BF10">
        <v>4629</v>
      </c>
      <c r="BG10">
        <v>3158</v>
      </c>
      <c r="BH10">
        <v>2354</v>
      </c>
      <c r="BI10">
        <v>1566</v>
      </c>
      <c r="BJ10">
        <v>982</v>
      </c>
      <c r="BK10">
        <v>819</v>
      </c>
      <c r="BL10">
        <v>543</v>
      </c>
      <c r="BM10">
        <v>317</v>
      </c>
      <c r="BO10">
        <v>80</v>
      </c>
      <c r="BP10" s="2">
        <f t="shared" si="2"/>
        <v>11.155417956656347</v>
      </c>
      <c r="BQ10" s="2">
        <f t="shared" si="1"/>
        <v>9.6613003095975234</v>
      </c>
      <c r="BR10" s="2">
        <f t="shared" si="1"/>
        <v>10.194427244582043</v>
      </c>
      <c r="BS10" s="2">
        <f t="shared" si="1"/>
        <v>7.443343653250774</v>
      </c>
      <c r="BT10" s="2">
        <f t="shared" si="1"/>
        <v>6.4154798761609904</v>
      </c>
      <c r="BU10" s="2">
        <f t="shared" si="1"/>
        <v>5.3708978328173371</v>
      </c>
      <c r="BV10" s="2">
        <f t="shared" si="1"/>
        <v>4.5634674922600622</v>
      </c>
      <c r="BW10" s="2">
        <f t="shared" si="1"/>
        <v>3.3956656346749226</v>
      </c>
      <c r="BX10" s="2">
        <f t="shared" si="1"/>
        <v>2.6520123839009289</v>
      </c>
      <c r="BY10" s="2">
        <f t="shared" si="1"/>
        <v>1.6972136222910217</v>
      </c>
      <c r="BZ10" s="2">
        <f t="shared" si="1"/>
        <v>1.3479876160990711</v>
      </c>
      <c r="CA10" s="2">
        <f t="shared" si="1"/>
        <v>0.86873065015479878</v>
      </c>
      <c r="CB10" s="2">
        <f t="shared" si="1"/>
        <v>0.54365325077399385</v>
      </c>
      <c r="CC10" s="2">
        <f t="shared" si="1"/>
        <v>0.43157894736842106</v>
      </c>
      <c r="CD10" s="2">
        <f t="shared" si="1"/>
        <v>0.26439628482972138</v>
      </c>
      <c r="CE10" s="2">
        <f t="shared" si="1"/>
        <v>0.14427244582043344</v>
      </c>
      <c r="CH10">
        <v>39.018442310623371</v>
      </c>
      <c r="CI10">
        <v>2.2548906202156976E-2</v>
      </c>
      <c r="CJ10" s="4">
        <f t="shared" si="3"/>
        <v>2.2686938582208122E-2</v>
      </c>
      <c r="CK10" s="4">
        <f t="shared" si="4"/>
        <v>1.9052937942584158E-8</v>
      </c>
    </row>
    <row r="11" spans="1:89">
      <c r="A11">
        <v>90</v>
      </c>
      <c r="B11">
        <v>-1</v>
      </c>
      <c r="C11">
        <v>95790</v>
      </c>
      <c r="D11">
        <v>63085</v>
      </c>
      <c r="E11">
        <v>45994</v>
      </c>
      <c r="F11">
        <v>29392</v>
      </c>
      <c r="G11">
        <v>20841</v>
      </c>
      <c r="H11">
        <v>13826</v>
      </c>
      <c r="I11">
        <v>9388</v>
      </c>
      <c r="J11">
        <v>6207</v>
      </c>
      <c r="K11">
        <v>4038</v>
      </c>
      <c r="L11">
        <v>2846</v>
      </c>
      <c r="M11">
        <v>2158</v>
      </c>
      <c r="N11">
        <v>1362</v>
      </c>
      <c r="O11">
        <v>1053</v>
      </c>
      <c r="P11">
        <v>778</v>
      </c>
      <c r="Q11">
        <v>662</v>
      </c>
      <c r="R11">
        <v>3101</v>
      </c>
      <c r="S11">
        <v>2415</v>
      </c>
      <c r="T11">
        <v>1805</v>
      </c>
      <c r="U11">
        <v>2217</v>
      </c>
      <c r="V11">
        <v>1307</v>
      </c>
      <c r="W11">
        <v>916</v>
      </c>
      <c r="X11">
        <v>590</v>
      </c>
      <c r="Y11">
        <v>560</v>
      </c>
      <c r="Z11">
        <v>347</v>
      </c>
      <c r="AA11">
        <v>456</v>
      </c>
      <c r="AB11">
        <v>184</v>
      </c>
      <c r="AC11">
        <v>147</v>
      </c>
      <c r="AD11">
        <v>122</v>
      </c>
      <c r="AE11">
        <v>117</v>
      </c>
      <c r="AF11">
        <v>123</v>
      </c>
      <c r="AG11">
        <v>105</v>
      </c>
      <c r="AH11">
        <v>57471</v>
      </c>
      <c r="AI11">
        <v>60435</v>
      </c>
      <c r="AJ11">
        <v>57624</v>
      </c>
      <c r="AK11">
        <v>47255</v>
      </c>
      <c r="AL11">
        <v>40530</v>
      </c>
      <c r="AM11">
        <v>33774</v>
      </c>
      <c r="AN11">
        <v>26618</v>
      </c>
      <c r="AO11">
        <v>18984</v>
      </c>
      <c r="AP11">
        <v>14560</v>
      </c>
      <c r="AQ11">
        <v>10648</v>
      </c>
      <c r="AR11">
        <v>7545</v>
      </c>
      <c r="AS11">
        <v>5257</v>
      </c>
      <c r="AT11">
        <v>3500</v>
      </c>
      <c r="AU11">
        <v>3181</v>
      </c>
      <c r="AV11">
        <v>2038</v>
      </c>
      <c r="AW11">
        <v>1238</v>
      </c>
      <c r="AX11">
        <v>22543</v>
      </c>
      <c r="AY11">
        <v>19794</v>
      </c>
      <c r="AZ11">
        <v>19086</v>
      </c>
      <c r="BA11">
        <v>15379</v>
      </c>
      <c r="BB11">
        <v>12636</v>
      </c>
      <c r="BC11">
        <v>10486</v>
      </c>
      <c r="BD11">
        <v>8605</v>
      </c>
      <c r="BE11">
        <v>6152</v>
      </c>
      <c r="BF11">
        <v>4984</v>
      </c>
      <c r="BG11">
        <v>3347</v>
      </c>
      <c r="BH11">
        <v>2558</v>
      </c>
      <c r="BI11">
        <v>1698</v>
      </c>
      <c r="BJ11">
        <v>1150</v>
      </c>
      <c r="BK11">
        <v>886</v>
      </c>
      <c r="BL11">
        <v>518</v>
      </c>
      <c r="BM11">
        <v>357</v>
      </c>
      <c r="BO11">
        <v>90</v>
      </c>
      <c r="BP11" s="2">
        <f t="shared" si="2"/>
        <v>12.038390092879258</v>
      </c>
      <c r="BQ11" s="2">
        <f t="shared" si="1"/>
        <v>10.760990712074303</v>
      </c>
      <c r="BR11" s="2">
        <f t="shared" si="1"/>
        <v>10.700309597523219</v>
      </c>
      <c r="BS11" s="2">
        <f t="shared" si="1"/>
        <v>8.1498452012383904</v>
      </c>
      <c r="BT11" s="2">
        <f t="shared" si="1"/>
        <v>7.0148606811145511</v>
      </c>
      <c r="BU11" s="2">
        <f t="shared" si="1"/>
        <v>5.9256965944272446</v>
      </c>
      <c r="BV11" s="2">
        <f t="shared" si="1"/>
        <v>4.9628482972136219</v>
      </c>
      <c r="BW11" s="2">
        <f t="shared" si="1"/>
        <v>3.4625386996904024</v>
      </c>
      <c r="BX11" s="2">
        <f t="shared" si="1"/>
        <v>2.8712074303405575</v>
      </c>
      <c r="BY11" s="2">
        <f t="shared" si="1"/>
        <v>1.7900928792569659</v>
      </c>
      <c r="BZ11" s="2">
        <f t="shared" si="1"/>
        <v>1.4699690402476779</v>
      </c>
      <c r="CA11" s="2">
        <f t="shared" si="1"/>
        <v>0.96037151702786383</v>
      </c>
      <c r="CB11" s="2">
        <f t="shared" si="1"/>
        <v>0.63653250773993808</v>
      </c>
      <c r="CC11" s="2">
        <f t="shared" si="1"/>
        <v>0.47616099071207429</v>
      </c>
      <c r="CD11" s="2">
        <f t="shared" si="1"/>
        <v>0.24458204334365324</v>
      </c>
      <c r="CE11" s="2">
        <f t="shared" si="1"/>
        <v>0.15603715170278637</v>
      </c>
      <c r="CH11">
        <v>26.012294873748914</v>
      </c>
      <c r="CI11">
        <v>1.7144558228149562E-2</v>
      </c>
      <c r="CJ11" s="4">
        <f t="shared" si="3"/>
        <v>1.6224547934387233E-2</v>
      </c>
      <c r="CK11" s="4">
        <f t="shared" si="4"/>
        <v>8.4641894062864747E-7</v>
      </c>
    </row>
    <row r="12" spans="1:89">
      <c r="A12">
        <v>100</v>
      </c>
      <c r="B12">
        <v>-1</v>
      </c>
      <c r="C12">
        <v>95679</v>
      </c>
      <c r="D12">
        <v>63737</v>
      </c>
      <c r="E12">
        <v>45806</v>
      </c>
      <c r="F12">
        <v>29571</v>
      </c>
      <c r="G12">
        <v>20688</v>
      </c>
      <c r="H12">
        <v>13576</v>
      </c>
      <c r="I12">
        <v>9333</v>
      </c>
      <c r="J12">
        <v>6157</v>
      </c>
      <c r="K12">
        <v>4002</v>
      </c>
      <c r="L12">
        <v>2853</v>
      </c>
      <c r="M12">
        <v>2169</v>
      </c>
      <c r="N12">
        <v>1429</v>
      </c>
      <c r="O12">
        <v>1140</v>
      </c>
      <c r="P12">
        <v>777</v>
      </c>
      <c r="Q12">
        <v>670</v>
      </c>
      <c r="R12">
        <v>3096</v>
      </c>
      <c r="S12">
        <v>2367</v>
      </c>
      <c r="T12">
        <v>1935</v>
      </c>
      <c r="U12">
        <v>2223</v>
      </c>
      <c r="V12">
        <v>1308</v>
      </c>
      <c r="W12">
        <v>921</v>
      </c>
      <c r="X12">
        <v>598</v>
      </c>
      <c r="Y12">
        <v>561</v>
      </c>
      <c r="Z12">
        <v>327</v>
      </c>
      <c r="AA12">
        <v>457</v>
      </c>
      <c r="AB12">
        <v>154</v>
      </c>
      <c r="AC12">
        <v>157</v>
      </c>
      <c r="AD12">
        <v>121</v>
      </c>
      <c r="AE12">
        <v>140</v>
      </c>
      <c r="AF12">
        <v>111</v>
      </c>
      <c r="AG12">
        <v>76</v>
      </c>
      <c r="AH12">
        <v>58099</v>
      </c>
      <c r="AI12">
        <v>60381</v>
      </c>
      <c r="AJ12">
        <v>57948</v>
      </c>
      <c r="AK12">
        <v>48153</v>
      </c>
      <c r="AL12">
        <v>41723</v>
      </c>
      <c r="AM12">
        <v>34229</v>
      </c>
      <c r="AN12">
        <v>27056</v>
      </c>
      <c r="AO12">
        <v>18989</v>
      </c>
      <c r="AP12">
        <v>14385</v>
      </c>
      <c r="AQ12">
        <v>10635</v>
      </c>
      <c r="AR12">
        <v>7604</v>
      </c>
      <c r="AS12">
        <v>5385</v>
      </c>
      <c r="AT12">
        <v>3407</v>
      </c>
      <c r="AU12">
        <v>3123</v>
      </c>
      <c r="AV12">
        <v>1930</v>
      </c>
      <c r="AW12">
        <v>1255</v>
      </c>
      <c r="AX12">
        <v>23768</v>
      </c>
      <c r="AY12">
        <v>21087</v>
      </c>
      <c r="AZ12">
        <v>20906</v>
      </c>
      <c r="BA12">
        <v>16540</v>
      </c>
      <c r="BB12">
        <v>13873</v>
      </c>
      <c r="BC12">
        <v>11122</v>
      </c>
      <c r="BD12">
        <v>8948</v>
      </c>
      <c r="BE12">
        <v>6912</v>
      </c>
      <c r="BF12">
        <v>5333</v>
      </c>
      <c r="BG12">
        <v>3675</v>
      </c>
      <c r="BH12">
        <v>2693</v>
      </c>
      <c r="BI12">
        <v>1803</v>
      </c>
      <c r="BJ12">
        <v>1158</v>
      </c>
      <c r="BK12">
        <v>915</v>
      </c>
      <c r="BL12">
        <v>626</v>
      </c>
      <c r="BM12">
        <v>405</v>
      </c>
      <c r="BO12">
        <v>100</v>
      </c>
      <c r="BP12" s="2">
        <f t="shared" si="2"/>
        <v>12.8</v>
      </c>
      <c r="BQ12" s="2">
        <f t="shared" si="1"/>
        <v>11.591331269349846</v>
      </c>
      <c r="BR12" s="2">
        <f t="shared" si="1"/>
        <v>11.746749226006193</v>
      </c>
      <c r="BS12" s="2">
        <f t="shared" si="1"/>
        <v>8.8650154798761616</v>
      </c>
      <c r="BT12" s="2">
        <f t="shared" si="1"/>
        <v>7.780185758513932</v>
      </c>
      <c r="BU12" s="2">
        <f t="shared" si="1"/>
        <v>6.3164086687306504</v>
      </c>
      <c r="BV12" s="2">
        <f t="shared" si="1"/>
        <v>5.170278637770898</v>
      </c>
      <c r="BW12" s="2">
        <f t="shared" si="1"/>
        <v>3.9325077399380803</v>
      </c>
      <c r="BX12" s="2">
        <f t="shared" si="1"/>
        <v>3.0996904024767802</v>
      </c>
      <c r="BY12" s="2">
        <f t="shared" si="1"/>
        <v>1.9925696594427245</v>
      </c>
      <c r="BZ12" s="2">
        <f t="shared" si="1"/>
        <v>1.5721362229102167</v>
      </c>
      <c r="CA12" s="2">
        <f t="shared" si="1"/>
        <v>1.0191950464396284</v>
      </c>
      <c r="CB12" s="2">
        <f t="shared" si="1"/>
        <v>0.64210526315789473</v>
      </c>
      <c r="CC12" s="2">
        <f t="shared" si="1"/>
        <v>0.47987616099071206</v>
      </c>
      <c r="CD12" s="2">
        <f t="shared" si="1"/>
        <v>0.31888544891640869</v>
      </c>
      <c r="CE12" s="2">
        <f t="shared" si="1"/>
        <v>0.20371517027863778</v>
      </c>
      <c r="CH12">
        <v>17.341529915832609</v>
      </c>
      <c r="CI12">
        <v>1.2128397917871602E-2</v>
      </c>
      <c r="CJ12" s="4">
        <f t="shared" si="3"/>
        <v>1.1367491033024448E-2</v>
      </c>
      <c r="CK12" s="4">
        <f t="shared" si="4"/>
        <v>5.7897928740780054E-7</v>
      </c>
    </row>
    <row r="13" spans="1:89">
      <c r="A13">
        <v>110</v>
      </c>
      <c r="B13">
        <v>-1</v>
      </c>
      <c r="C13">
        <v>95852</v>
      </c>
      <c r="D13">
        <v>63596</v>
      </c>
      <c r="E13">
        <v>45777</v>
      </c>
      <c r="F13">
        <v>29514</v>
      </c>
      <c r="G13">
        <v>20849</v>
      </c>
      <c r="H13">
        <v>13371</v>
      </c>
      <c r="I13">
        <v>9526</v>
      </c>
      <c r="J13">
        <v>6265</v>
      </c>
      <c r="K13">
        <v>3993</v>
      </c>
      <c r="L13">
        <v>2833</v>
      </c>
      <c r="M13">
        <v>2166</v>
      </c>
      <c r="N13">
        <v>1428</v>
      </c>
      <c r="O13">
        <v>1047</v>
      </c>
      <c r="P13">
        <v>768</v>
      </c>
      <c r="Q13">
        <v>663</v>
      </c>
      <c r="R13">
        <v>3035</v>
      </c>
      <c r="S13">
        <v>2381</v>
      </c>
      <c r="T13">
        <v>1903</v>
      </c>
      <c r="U13">
        <v>2192</v>
      </c>
      <c r="V13">
        <v>1388</v>
      </c>
      <c r="W13">
        <v>935</v>
      </c>
      <c r="X13">
        <v>606</v>
      </c>
      <c r="Y13">
        <v>533</v>
      </c>
      <c r="Z13">
        <v>288</v>
      </c>
      <c r="AA13">
        <v>468</v>
      </c>
      <c r="AB13">
        <v>180</v>
      </c>
      <c r="AC13">
        <v>153</v>
      </c>
      <c r="AD13">
        <v>95</v>
      </c>
      <c r="AE13">
        <v>101</v>
      </c>
      <c r="AF13">
        <v>113</v>
      </c>
      <c r="AG13">
        <v>92</v>
      </c>
      <c r="AH13">
        <v>57802</v>
      </c>
      <c r="AI13">
        <v>60308</v>
      </c>
      <c r="AJ13">
        <v>57840</v>
      </c>
      <c r="AK13">
        <v>48223</v>
      </c>
      <c r="AL13">
        <v>41043</v>
      </c>
      <c r="AM13">
        <v>34559</v>
      </c>
      <c r="AN13">
        <v>27591</v>
      </c>
      <c r="AO13">
        <v>19909</v>
      </c>
      <c r="AP13">
        <v>14593</v>
      </c>
      <c r="AQ13">
        <v>10707</v>
      </c>
      <c r="AR13">
        <v>7715</v>
      </c>
      <c r="AS13">
        <v>5374</v>
      </c>
      <c r="AT13">
        <v>3511</v>
      </c>
      <c r="AU13">
        <v>3136</v>
      </c>
      <c r="AV13">
        <v>2072</v>
      </c>
      <c r="AW13">
        <v>1176</v>
      </c>
      <c r="AX13">
        <v>25063</v>
      </c>
      <c r="AY13">
        <v>22148</v>
      </c>
      <c r="AZ13">
        <v>21944</v>
      </c>
      <c r="BA13">
        <v>17643</v>
      </c>
      <c r="BB13">
        <v>14158</v>
      </c>
      <c r="BC13">
        <v>11811</v>
      </c>
      <c r="BD13">
        <v>9803</v>
      </c>
      <c r="BE13">
        <v>7246</v>
      </c>
      <c r="BF13">
        <v>5611</v>
      </c>
      <c r="BG13">
        <v>3846</v>
      </c>
      <c r="BH13">
        <v>2854</v>
      </c>
      <c r="BI13">
        <v>1932</v>
      </c>
      <c r="BJ13">
        <v>1302</v>
      </c>
      <c r="BK13">
        <v>960</v>
      </c>
      <c r="BL13">
        <v>690</v>
      </c>
      <c r="BM13">
        <v>425</v>
      </c>
      <c r="BO13">
        <v>110</v>
      </c>
      <c r="BP13" s="2">
        <f t="shared" si="2"/>
        <v>13.639628482972137</v>
      </c>
      <c r="BQ13" s="2">
        <f t="shared" si="1"/>
        <v>12.239628482972137</v>
      </c>
      <c r="BR13" s="2">
        <f t="shared" si="1"/>
        <v>12.409287925696594</v>
      </c>
      <c r="BS13" s="2">
        <f t="shared" si="1"/>
        <v>9.5671826625387002</v>
      </c>
      <c r="BT13" s="2">
        <f t="shared" si="1"/>
        <v>7.9071207430340555</v>
      </c>
      <c r="BU13" s="2">
        <f t="shared" si="1"/>
        <v>6.7343653250773992</v>
      </c>
      <c r="BV13" s="2">
        <f t="shared" si="1"/>
        <v>5.6947368421052635</v>
      </c>
      <c r="BW13" s="2">
        <f t="shared" si="1"/>
        <v>4.1566563467492257</v>
      </c>
      <c r="BX13" s="2">
        <f t="shared" si="1"/>
        <v>3.2959752321981424</v>
      </c>
      <c r="BY13" s="2">
        <f t="shared" si="1"/>
        <v>2.0916408668730648</v>
      </c>
      <c r="BZ13" s="2">
        <f t="shared" si="1"/>
        <v>1.6557275541795666</v>
      </c>
      <c r="CA13" s="2">
        <f t="shared" si="1"/>
        <v>1.1015479876160992</v>
      </c>
      <c r="CB13" s="2">
        <f t="shared" si="1"/>
        <v>0.74736842105263157</v>
      </c>
      <c r="CC13" s="2">
        <f t="shared" si="1"/>
        <v>0.53188854489164084</v>
      </c>
      <c r="CD13" s="2">
        <f t="shared" si="1"/>
        <v>0.35727554179566562</v>
      </c>
      <c r="CE13" s="2">
        <f t="shared" si="1"/>
        <v>0.20619195046439628</v>
      </c>
      <c r="CH13">
        <v>11.561019943888406</v>
      </c>
      <c r="CI13">
        <v>8.2369952029394747E-3</v>
      </c>
      <c r="CJ13" s="4">
        <f t="shared" si="3"/>
        <v>7.8448046598470437E-3</v>
      </c>
      <c r="CK13" s="4">
        <f t="shared" si="4"/>
        <v>1.5381342209113598E-7</v>
      </c>
    </row>
    <row r="14" spans="1:89">
      <c r="A14">
        <v>120</v>
      </c>
      <c r="B14">
        <v>-1</v>
      </c>
      <c r="C14">
        <v>96320</v>
      </c>
      <c r="D14">
        <v>63785</v>
      </c>
      <c r="E14">
        <v>45920</v>
      </c>
      <c r="F14">
        <v>29604</v>
      </c>
      <c r="G14">
        <v>21155</v>
      </c>
      <c r="H14">
        <v>13707</v>
      </c>
      <c r="I14">
        <v>9377</v>
      </c>
      <c r="J14">
        <v>6122</v>
      </c>
      <c r="K14">
        <v>3910</v>
      </c>
      <c r="L14">
        <v>2890</v>
      </c>
      <c r="M14">
        <v>2119</v>
      </c>
      <c r="N14">
        <v>1372</v>
      </c>
      <c r="O14">
        <v>1009</v>
      </c>
      <c r="P14">
        <v>755</v>
      </c>
      <c r="Q14">
        <v>607</v>
      </c>
      <c r="R14">
        <v>2988</v>
      </c>
      <c r="S14">
        <v>2360</v>
      </c>
      <c r="T14">
        <v>1903</v>
      </c>
      <c r="U14">
        <v>2187</v>
      </c>
      <c r="V14">
        <v>1330</v>
      </c>
      <c r="W14">
        <v>931</v>
      </c>
      <c r="X14">
        <v>609</v>
      </c>
      <c r="Y14">
        <v>554</v>
      </c>
      <c r="Z14">
        <v>363</v>
      </c>
      <c r="AA14">
        <v>476</v>
      </c>
      <c r="AB14">
        <v>149</v>
      </c>
      <c r="AC14">
        <v>144</v>
      </c>
      <c r="AD14">
        <v>122</v>
      </c>
      <c r="AE14">
        <v>111</v>
      </c>
      <c r="AF14">
        <v>131</v>
      </c>
      <c r="AG14">
        <v>91</v>
      </c>
      <c r="AH14">
        <v>58693</v>
      </c>
      <c r="AI14">
        <v>61360</v>
      </c>
      <c r="AJ14">
        <v>58520</v>
      </c>
      <c r="AK14">
        <v>47913</v>
      </c>
      <c r="AL14">
        <v>41727</v>
      </c>
      <c r="AM14">
        <v>34486</v>
      </c>
      <c r="AN14">
        <v>26985</v>
      </c>
      <c r="AO14">
        <v>19671</v>
      </c>
      <c r="AP14">
        <v>14504</v>
      </c>
      <c r="AQ14">
        <v>10739</v>
      </c>
      <c r="AR14">
        <v>7748</v>
      </c>
      <c r="AS14">
        <v>5294</v>
      </c>
      <c r="AT14">
        <v>3557</v>
      </c>
      <c r="AU14">
        <v>3195</v>
      </c>
      <c r="AV14">
        <v>2041</v>
      </c>
      <c r="AW14">
        <v>1310</v>
      </c>
      <c r="AX14">
        <v>26424</v>
      </c>
      <c r="AY14">
        <v>23137</v>
      </c>
      <c r="AZ14">
        <v>23215</v>
      </c>
      <c r="BA14">
        <v>18500</v>
      </c>
      <c r="BB14">
        <v>15002</v>
      </c>
      <c r="BC14">
        <v>12411</v>
      </c>
      <c r="BD14">
        <v>10030</v>
      </c>
      <c r="BE14">
        <v>7546</v>
      </c>
      <c r="BF14">
        <v>5975</v>
      </c>
      <c r="BG14">
        <v>4119</v>
      </c>
      <c r="BH14">
        <v>3187</v>
      </c>
      <c r="BI14">
        <v>2039</v>
      </c>
      <c r="BJ14">
        <v>1384</v>
      </c>
      <c r="BK14">
        <v>992</v>
      </c>
      <c r="BL14">
        <v>760</v>
      </c>
      <c r="BM14">
        <v>417</v>
      </c>
      <c r="BO14">
        <v>120</v>
      </c>
      <c r="BP14" s="2">
        <f t="shared" si="2"/>
        <v>14.511455108359133</v>
      </c>
      <c r="BQ14" s="2">
        <f t="shared" si="1"/>
        <v>12.865015479876162</v>
      </c>
      <c r="BR14" s="2">
        <f t="shared" si="1"/>
        <v>13.196284829721362</v>
      </c>
      <c r="BS14" s="2">
        <f t="shared" si="1"/>
        <v>10.100928792569659</v>
      </c>
      <c r="BT14" s="2">
        <f t="shared" si="1"/>
        <v>8.465634674922601</v>
      </c>
      <c r="BU14" s="2">
        <f t="shared" si="1"/>
        <v>7.1083591331269353</v>
      </c>
      <c r="BV14" s="2">
        <f t="shared" si="1"/>
        <v>5.83343653250774</v>
      </c>
      <c r="BW14" s="2">
        <f t="shared" si="1"/>
        <v>4.3294117647058821</v>
      </c>
      <c r="BX14" s="2">
        <f t="shared" si="1"/>
        <v>3.4749226006191951</v>
      </c>
      <c r="BY14" s="2">
        <f t="shared" si="1"/>
        <v>2.2557275541795665</v>
      </c>
      <c r="BZ14" s="2">
        <f t="shared" si="1"/>
        <v>1.8811145510835914</v>
      </c>
      <c r="CA14" s="2">
        <f t="shared" si="1"/>
        <v>1.173374613003096</v>
      </c>
      <c r="CB14" s="2">
        <f t="shared" si="1"/>
        <v>0.7814241486068112</v>
      </c>
      <c r="CC14" s="2">
        <f t="shared" si="1"/>
        <v>0.54551083591331273</v>
      </c>
      <c r="CD14" s="2">
        <f t="shared" si="1"/>
        <v>0.38947368421052631</v>
      </c>
      <c r="CE14" s="2">
        <f t="shared" si="1"/>
        <v>0.2018575851393189</v>
      </c>
      <c r="CH14">
        <v>7.7073466292589368</v>
      </c>
      <c r="CI14">
        <v>5.157350389548533E-3</v>
      </c>
      <c r="CJ14" s="4">
        <f t="shared" si="3"/>
        <v>5.3554116051869275E-3</v>
      </c>
      <c r="CK14" s="4">
        <f t="shared" si="4"/>
        <v>3.9228245140158622E-8</v>
      </c>
    </row>
    <row r="15" spans="1:89">
      <c r="A15">
        <v>130</v>
      </c>
      <c r="B15">
        <v>-1</v>
      </c>
      <c r="C15">
        <v>95515</v>
      </c>
      <c r="D15">
        <v>63849</v>
      </c>
      <c r="E15">
        <v>45551</v>
      </c>
      <c r="F15">
        <v>29354</v>
      </c>
      <c r="G15">
        <v>20741</v>
      </c>
      <c r="H15">
        <v>13731</v>
      </c>
      <c r="I15">
        <v>9563</v>
      </c>
      <c r="J15">
        <v>6198</v>
      </c>
      <c r="K15">
        <v>3928</v>
      </c>
      <c r="L15">
        <v>2863</v>
      </c>
      <c r="M15">
        <v>2149</v>
      </c>
      <c r="N15">
        <v>1420</v>
      </c>
      <c r="O15">
        <v>1051</v>
      </c>
      <c r="P15">
        <v>773</v>
      </c>
      <c r="Q15">
        <v>617</v>
      </c>
      <c r="R15">
        <v>3059</v>
      </c>
      <c r="S15">
        <v>2501</v>
      </c>
      <c r="T15">
        <v>1815</v>
      </c>
      <c r="U15">
        <v>2146</v>
      </c>
      <c r="V15">
        <v>1371</v>
      </c>
      <c r="W15">
        <v>894</v>
      </c>
      <c r="X15">
        <v>622</v>
      </c>
      <c r="Y15">
        <v>532</v>
      </c>
      <c r="Z15">
        <v>326</v>
      </c>
      <c r="AA15">
        <v>446</v>
      </c>
      <c r="AB15">
        <v>165</v>
      </c>
      <c r="AC15">
        <v>158</v>
      </c>
      <c r="AD15">
        <v>117</v>
      </c>
      <c r="AE15">
        <v>113</v>
      </c>
      <c r="AF15">
        <v>91</v>
      </c>
      <c r="AG15">
        <v>89</v>
      </c>
      <c r="AH15">
        <v>58514</v>
      </c>
      <c r="AI15">
        <v>61751</v>
      </c>
      <c r="AJ15">
        <v>58763</v>
      </c>
      <c r="AK15">
        <v>48256</v>
      </c>
      <c r="AL15">
        <v>41626</v>
      </c>
      <c r="AM15">
        <v>35020</v>
      </c>
      <c r="AN15">
        <v>27339</v>
      </c>
      <c r="AO15">
        <v>19908</v>
      </c>
      <c r="AP15">
        <v>14869</v>
      </c>
      <c r="AQ15">
        <v>10705</v>
      </c>
      <c r="AR15">
        <v>7849</v>
      </c>
      <c r="AS15">
        <v>5310</v>
      </c>
      <c r="AT15">
        <v>3532</v>
      </c>
      <c r="AU15">
        <v>3194</v>
      </c>
      <c r="AV15">
        <v>2015</v>
      </c>
      <c r="AW15">
        <v>1257</v>
      </c>
      <c r="AX15">
        <v>27272</v>
      </c>
      <c r="AY15">
        <v>24292</v>
      </c>
      <c r="AZ15">
        <v>24136</v>
      </c>
      <c r="BA15">
        <v>19333</v>
      </c>
      <c r="BB15">
        <v>15852</v>
      </c>
      <c r="BC15">
        <v>13248</v>
      </c>
      <c r="BD15">
        <v>10534</v>
      </c>
      <c r="BE15">
        <v>8056</v>
      </c>
      <c r="BF15">
        <v>6302</v>
      </c>
      <c r="BG15">
        <v>4233</v>
      </c>
      <c r="BH15">
        <v>3210</v>
      </c>
      <c r="BI15">
        <v>2081</v>
      </c>
      <c r="BJ15">
        <v>1392</v>
      </c>
      <c r="BK15">
        <v>1075</v>
      </c>
      <c r="BL15">
        <v>764</v>
      </c>
      <c r="BM15">
        <v>470</v>
      </c>
      <c r="BO15">
        <v>130</v>
      </c>
      <c r="BP15" s="2">
        <f t="shared" si="2"/>
        <v>14.992569659442724</v>
      </c>
      <c r="BQ15" s="2">
        <f t="shared" si="1"/>
        <v>13.492879256965944</v>
      </c>
      <c r="BR15" s="2">
        <f t="shared" si="1"/>
        <v>13.821052631578947</v>
      </c>
      <c r="BS15" s="2">
        <f t="shared" si="1"/>
        <v>10.642105263157895</v>
      </c>
      <c r="BT15" s="2">
        <f t="shared" si="1"/>
        <v>8.9665634674922607</v>
      </c>
      <c r="BU15" s="2">
        <f t="shared" si="1"/>
        <v>7.6495356037151705</v>
      </c>
      <c r="BV15" s="2">
        <f t="shared" si="1"/>
        <v>6.1374613003095977</v>
      </c>
      <c r="BW15" s="2">
        <f t="shared" si="1"/>
        <v>4.658823529411765</v>
      </c>
      <c r="BX15" s="2">
        <f t="shared" si="1"/>
        <v>3.7003095975232196</v>
      </c>
      <c r="BY15" s="2">
        <f t="shared" si="1"/>
        <v>2.344891640866873</v>
      </c>
      <c r="BZ15" s="2">
        <f t="shared" si="1"/>
        <v>1.8854489164086687</v>
      </c>
      <c r="CA15" s="2">
        <f t="shared" si="1"/>
        <v>1.1907120743034056</v>
      </c>
      <c r="CB15" s="2">
        <f t="shared" si="1"/>
        <v>0.78947368421052633</v>
      </c>
      <c r="CC15" s="2">
        <f t="shared" si="1"/>
        <v>0.59566563467492262</v>
      </c>
      <c r="CD15" s="2">
        <f t="shared" si="1"/>
        <v>0.41671826625386998</v>
      </c>
      <c r="CE15" s="2">
        <f t="shared" si="1"/>
        <v>0.23591331269349844</v>
      </c>
      <c r="CH15">
        <v>5.1382310861726248</v>
      </c>
      <c r="CI15">
        <v>4.1435035552682608E-3</v>
      </c>
      <c r="CJ15" s="4">
        <f t="shared" si="3"/>
        <v>3.6283393766539242E-3</v>
      </c>
      <c r="CK15" s="4">
        <f t="shared" si="4"/>
        <v>2.6539413092738416E-7</v>
      </c>
    </row>
    <row r="16" spans="1:89">
      <c r="A16">
        <v>140</v>
      </c>
      <c r="B16">
        <v>-1</v>
      </c>
      <c r="C16">
        <v>95497</v>
      </c>
      <c r="D16">
        <v>64082</v>
      </c>
      <c r="E16">
        <v>46188</v>
      </c>
      <c r="F16">
        <v>29871</v>
      </c>
      <c r="G16">
        <v>21128</v>
      </c>
      <c r="H16">
        <v>13560</v>
      </c>
      <c r="I16">
        <v>9554</v>
      </c>
      <c r="J16">
        <v>5995</v>
      </c>
      <c r="K16">
        <v>3828</v>
      </c>
      <c r="L16">
        <v>3014</v>
      </c>
      <c r="M16">
        <v>2232</v>
      </c>
      <c r="N16">
        <v>1368</v>
      </c>
      <c r="O16">
        <v>1090</v>
      </c>
      <c r="P16">
        <v>764</v>
      </c>
      <c r="Q16">
        <v>701</v>
      </c>
      <c r="R16">
        <v>2880</v>
      </c>
      <c r="S16">
        <v>2386</v>
      </c>
      <c r="T16">
        <v>1845</v>
      </c>
      <c r="U16">
        <v>2099</v>
      </c>
      <c r="V16">
        <v>1310</v>
      </c>
      <c r="W16">
        <v>969</v>
      </c>
      <c r="X16">
        <v>686</v>
      </c>
      <c r="Y16">
        <v>520</v>
      </c>
      <c r="Z16">
        <v>324</v>
      </c>
      <c r="AA16">
        <v>412</v>
      </c>
      <c r="AB16">
        <v>129</v>
      </c>
      <c r="AC16">
        <v>161</v>
      </c>
      <c r="AD16">
        <v>113</v>
      </c>
      <c r="AE16">
        <v>107</v>
      </c>
      <c r="AF16">
        <v>96</v>
      </c>
      <c r="AG16">
        <v>90</v>
      </c>
      <c r="AH16">
        <v>59227</v>
      </c>
      <c r="AI16">
        <v>61471</v>
      </c>
      <c r="AJ16">
        <v>59126</v>
      </c>
      <c r="AK16">
        <v>48651</v>
      </c>
      <c r="AL16">
        <v>41953</v>
      </c>
      <c r="AM16">
        <v>35357</v>
      </c>
      <c r="AN16">
        <v>27159</v>
      </c>
      <c r="AO16">
        <v>19906</v>
      </c>
      <c r="AP16">
        <v>14793</v>
      </c>
      <c r="AQ16">
        <v>10739</v>
      </c>
      <c r="AR16">
        <v>7799</v>
      </c>
      <c r="AS16">
        <v>5342</v>
      </c>
      <c r="AT16">
        <v>3455</v>
      </c>
      <c r="AU16">
        <v>3040</v>
      </c>
      <c r="AV16">
        <v>2085</v>
      </c>
      <c r="AW16">
        <v>1270</v>
      </c>
      <c r="AX16">
        <v>28555</v>
      </c>
      <c r="AY16">
        <v>25524</v>
      </c>
      <c r="AZ16">
        <v>25367</v>
      </c>
      <c r="BA16">
        <v>20410</v>
      </c>
      <c r="BB16">
        <v>16286</v>
      </c>
      <c r="BC16">
        <v>14039</v>
      </c>
      <c r="BD16">
        <v>11025</v>
      </c>
      <c r="BE16">
        <v>8527</v>
      </c>
      <c r="BF16">
        <v>6487</v>
      </c>
      <c r="BG16">
        <v>4465</v>
      </c>
      <c r="BH16">
        <v>3214</v>
      </c>
      <c r="BI16">
        <v>2334</v>
      </c>
      <c r="BJ16">
        <v>1512</v>
      </c>
      <c r="BK16">
        <v>1208</v>
      </c>
      <c r="BL16">
        <v>782</v>
      </c>
      <c r="BM16">
        <v>497</v>
      </c>
      <c r="BO16">
        <v>140</v>
      </c>
      <c r="BP16" s="2">
        <f t="shared" si="2"/>
        <v>15.897832817337461</v>
      </c>
      <c r="BQ16" s="2">
        <f t="shared" si="1"/>
        <v>14.326934984520124</v>
      </c>
      <c r="BR16" s="2">
        <f t="shared" si="1"/>
        <v>14.564705882352941</v>
      </c>
      <c r="BS16" s="2">
        <f t="shared" si="1"/>
        <v>11.338080495356037</v>
      </c>
      <c r="BT16" s="2">
        <f t="shared" si="1"/>
        <v>9.2730650154798759</v>
      </c>
      <c r="BU16" s="2">
        <f t="shared" si="1"/>
        <v>8.0928792569659436</v>
      </c>
      <c r="BV16" s="2">
        <f t="shared" si="1"/>
        <v>6.4018575851393189</v>
      </c>
      <c r="BW16" s="2">
        <f t="shared" si="1"/>
        <v>4.9578947368421051</v>
      </c>
      <c r="BX16" s="2">
        <f t="shared" si="1"/>
        <v>3.8160990712074305</v>
      </c>
      <c r="BY16" s="2">
        <f t="shared" si="1"/>
        <v>2.5095975232198144</v>
      </c>
      <c r="BZ16" s="2">
        <f t="shared" si="1"/>
        <v>1.9102167182662539</v>
      </c>
      <c r="CA16" s="2">
        <f t="shared" si="1"/>
        <v>1.3455108359133128</v>
      </c>
      <c r="CB16" s="2">
        <f t="shared" si="1"/>
        <v>0.8662538699690403</v>
      </c>
      <c r="CC16" s="2">
        <f t="shared" si="1"/>
        <v>0.6817337461300309</v>
      </c>
      <c r="CD16" s="2">
        <f t="shared" si="1"/>
        <v>0.42476780185758511</v>
      </c>
      <c r="CE16" s="2">
        <f t="shared" si="1"/>
        <v>0.25201238390092878</v>
      </c>
      <c r="CH16">
        <v>3.42548739078175</v>
      </c>
      <c r="CI16">
        <v>2.5492464192154595E-3</v>
      </c>
      <c r="CJ16" s="4">
        <f t="shared" si="3"/>
        <v>2.4454067485965873E-3</v>
      </c>
      <c r="CK16" s="4">
        <f t="shared" si="4"/>
        <v>1.0782677194235864E-8</v>
      </c>
    </row>
    <row r="17" spans="1:89">
      <c r="A17">
        <v>150</v>
      </c>
      <c r="B17">
        <v>-1</v>
      </c>
      <c r="C17">
        <v>95573</v>
      </c>
      <c r="D17">
        <v>63498</v>
      </c>
      <c r="E17">
        <v>46107</v>
      </c>
      <c r="F17">
        <v>29424</v>
      </c>
      <c r="G17">
        <v>20556</v>
      </c>
      <c r="H17">
        <v>13320</v>
      </c>
      <c r="I17">
        <v>9341</v>
      </c>
      <c r="J17">
        <v>6213</v>
      </c>
      <c r="K17">
        <v>3967</v>
      </c>
      <c r="L17">
        <v>2860</v>
      </c>
      <c r="M17">
        <v>2188</v>
      </c>
      <c r="N17">
        <v>1417</v>
      </c>
      <c r="O17">
        <v>1059</v>
      </c>
      <c r="P17">
        <v>754</v>
      </c>
      <c r="Q17">
        <v>597</v>
      </c>
      <c r="R17">
        <v>2928</v>
      </c>
      <c r="S17">
        <v>2350</v>
      </c>
      <c r="T17">
        <v>1814</v>
      </c>
      <c r="U17">
        <v>2091</v>
      </c>
      <c r="V17">
        <v>1312</v>
      </c>
      <c r="W17">
        <v>930</v>
      </c>
      <c r="X17">
        <v>608</v>
      </c>
      <c r="Y17">
        <v>545</v>
      </c>
      <c r="Z17">
        <v>314</v>
      </c>
      <c r="AA17">
        <v>457</v>
      </c>
      <c r="AB17">
        <v>158</v>
      </c>
      <c r="AC17">
        <v>154</v>
      </c>
      <c r="AD17">
        <v>125</v>
      </c>
      <c r="AE17">
        <v>108</v>
      </c>
      <c r="AF17">
        <v>99</v>
      </c>
      <c r="AG17">
        <v>94</v>
      </c>
      <c r="AH17">
        <v>59567</v>
      </c>
      <c r="AI17">
        <v>61866</v>
      </c>
      <c r="AJ17">
        <v>59207</v>
      </c>
      <c r="AK17">
        <v>48932</v>
      </c>
      <c r="AL17">
        <v>42358</v>
      </c>
      <c r="AM17">
        <v>35366</v>
      </c>
      <c r="AN17">
        <v>26886</v>
      </c>
      <c r="AO17">
        <v>20108</v>
      </c>
      <c r="AP17">
        <v>14780</v>
      </c>
      <c r="AQ17">
        <v>10833</v>
      </c>
      <c r="AR17">
        <v>7792</v>
      </c>
      <c r="AS17">
        <v>5472</v>
      </c>
      <c r="AT17">
        <v>3525</v>
      </c>
      <c r="AU17">
        <v>3275</v>
      </c>
      <c r="AV17">
        <v>2109</v>
      </c>
      <c r="AW17">
        <v>1215</v>
      </c>
      <c r="AX17">
        <v>29750</v>
      </c>
      <c r="AY17">
        <v>26945</v>
      </c>
      <c r="AZ17">
        <v>27094</v>
      </c>
      <c r="BA17">
        <v>21670</v>
      </c>
      <c r="BB17">
        <v>17089</v>
      </c>
      <c r="BC17">
        <v>14708</v>
      </c>
      <c r="BD17">
        <v>11668</v>
      </c>
      <c r="BE17">
        <v>8739</v>
      </c>
      <c r="BF17">
        <v>6956</v>
      </c>
      <c r="BG17">
        <v>4754</v>
      </c>
      <c r="BH17">
        <v>3417</v>
      </c>
      <c r="BI17">
        <v>2312</v>
      </c>
      <c r="BJ17">
        <v>1502</v>
      </c>
      <c r="BK17">
        <v>1088</v>
      </c>
      <c r="BL17">
        <v>845</v>
      </c>
      <c r="BM17">
        <v>512</v>
      </c>
      <c r="BO17">
        <v>150</v>
      </c>
      <c r="BP17" s="2">
        <f t="shared" si="2"/>
        <v>16.608049535603715</v>
      </c>
      <c r="BQ17" s="2">
        <f t="shared" si="1"/>
        <v>15.229102167182663</v>
      </c>
      <c r="BR17" s="2">
        <f t="shared" si="1"/>
        <v>15.653250773993808</v>
      </c>
      <c r="BS17" s="2">
        <f t="shared" si="1"/>
        <v>12.123219814241486</v>
      </c>
      <c r="BT17" s="2">
        <f t="shared" si="1"/>
        <v>9.7690402476780189</v>
      </c>
      <c r="BU17" s="2">
        <f t="shared" si="1"/>
        <v>8.5312693498452017</v>
      </c>
      <c r="BV17" s="2">
        <f t="shared" si="1"/>
        <v>6.848297213622291</v>
      </c>
      <c r="BW17" s="2">
        <f t="shared" si="1"/>
        <v>5.0736842105263156</v>
      </c>
      <c r="BX17" s="2">
        <f t="shared" si="1"/>
        <v>4.1126934984520123</v>
      </c>
      <c r="BY17" s="2">
        <f t="shared" si="1"/>
        <v>2.6606811145510836</v>
      </c>
      <c r="BZ17" s="2">
        <f t="shared" si="1"/>
        <v>2.0179566563467493</v>
      </c>
      <c r="CA17" s="2">
        <f t="shared" si="1"/>
        <v>1.3362229102167182</v>
      </c>
      <c r="CB17" s="2">
        <f t="shared" si="1"/>
        <v>0.85263157894736841</v>
      </c>
      <c r="CC17" s="2">
        <f t="shared" si="1"/>
        <v>0.60681114551083593</v>
      </c>
      <c r="CD17" s="2">
        <f t="shared" si="1"/>
        <v>0.46191950464396286</v>
      </c>
      <c r="CE17" s="2">
        <f t="shared" si="1"/>
        <v>0.25882352941176473</v>
      </c>
      <c r="CH17">
        <v>2.2836582605211668</v>
      </c>
      <c r="CI17">
        <v>1.6286190589596165E-3</v>
      </c>
      <c r="CJ17" s="4">
        <f t="shared" si="3"/>
        <v>1.6422719507054747E-3</v>
      </c>
      <c r="CK17" s="4">
        <f t="shared" si="4"/>
        <v>1.8640145302412325E-10</v>
      </c>
    </row>
    <row r="18" spans="1:89">
      <c r="A18">
        <v>160</v>
      </c>
      <c r="B18">
        <v>-1</v>
      </c>
      <c r="C18">
        <v>95698</v>
      </c>
      <c r="D18">
        <v>63209</v>
      </c>
      <c r="E18">
        <v>45635</v>
      </c>
      <c r="F18">
        <v>29906</v>
      </c>
      <c r="G18">
        <v>21081</v>
      </c>
      <c r="H18">
        <v>13477</v>
      </c>
      <c r="I18">
        <v>9184</v>
      </c>
      <c r="J18">
        <v>6111</v>
      </c>
      <c r="K18">
        <v>3958</v>
      </c>
      <c r="L18">
        <v>2911</v>
      </c>
      <c r="M18">
        <v>2141</v>
      </c>
      <c r="N18">
        <v>1359</v>
      </c>
      <c r="O18">
        <v>1035</v>
      </c>
      <c r="P18">
        <v>733</v>
      </c>
      <c r="Q18">
        <v>612</v>
      </c>
      <c r="R18">
        <v>3044</v>
      </c>
      <c r="S18">
        <v>2368</v>
      </c>
      <c r="T18">
        <v>1942</v>
      </c>
      <c r="U18">
        <v>2165</v>
      </c>
      <c r="V18">
        <v>1346</v>
      </c>
      <c r="W18">
        <v>994</v>
      </c>
      <c r="X18">
        <v>647</v>
      </c>
      <c r="Y18">
        <v>543</v>
      </c>
      <c r="Z18">
        <v>307</v>
      </c>
      <c r="AA18">
        <v>439</v>
      </c>
      <c r="AB18">
        <v>175</v>
      </c>
      <c r="AC18">
        <v>147</v>
      </c>
      <c r="AD18">
        <v>119</v>
      </c>
      <c r="AE18">
        <v>121</v>
      </c>
      <c r="AF18">
        <v>112</v>
      </c>
      <c r="AG18">
        <v>89</v>
      </c>
      <c r="AH18">
        <v>59098</v>
      </c>
      <c r="AI18">
        <v>61658</v>
      </c>
      <c r="AJ18">
        <v>59221</v>
      </c>
      <c r="AK18">
        <v>49134</v>
      </c>
      <c r="AL18">
        <v>42702</v>
      </c>
      <c r="AM18">
        <v>35956</v>
      </c>
      <c r="AN18">
        <v>27672</v>
      </c>
      <c r="AO18">
        <v>19751</v>
      </c>
      <c r="AP18">
        <v>14959</v>
      </c>
      <c r="AQ18">
        <v>10969</v>
      </c>
      <c r="AR18">
        <v>7926</v>
      </c>
      <c r="AS18">
        <v>5509</v>
      </c>
      <c r="AT18">
        <v>3537</v>
      </c>
      <c r="AU18">
        <v>3221</v>
      </c>
      <c r="AV18">
        <v>2126</v>
      </c>
      <c r="AW18">
        <v>1248</v>
      </c>
      <c r="AX18">
        <v>30850</v>
      </c>
      <c r="AY18">
        <v>28151</v>
      </c>
      <c r="AZ18">
        <v>27550</v>
      </c>
      <c r="BA18">
        <v>22231</v>
      </c>
      <c r="BB18">
        <v>17624</v>
      </c>
      <c r="BC18">
        <v>14994</v>
      </c>
      <c r="BD18">
        <v>12168</v>
      </c>
      <c r="BE18">
        <v>9125</v>
      </c>
      <c r="BF18">
        <v>7005</v>
      </c>
      <c r="BG18">
        <v>5050</v>
      </c>
      <c r="BH18">
        <v>3610</v>
      </c>
      <c r="BI18">
        <v>2440</v>
      </c>
      <c r="BJ18">
        <v>1652</v>
      </c>
      <c r="BK18">
        <v>1223</v>
      </c>
      <c r="BL18">
        <v>865</v>
      </c>
      <c r="BM18">
        <v>568</v>
      </c>
      <c r="BO18">
        <v>160</v>
      </c>
      <c r="BP18" s="2">
        <f t="shared" si="2"/>
        <v>17.217337461300311</v>
      </c>
      <c r="BQ18" s="2">
        <f t="shared" ref="BQ18:BQ47" si="5">(AY18-S18)/1615</f>
        <v>15.964705882352941</v>
      </c>
      <c r="BR18" s="2">
        <f t="shared" ref="BR18:BR47" si="6">(AZ18-T18)/1615</f>
        <v>15.856346749226006</v>
      </c>
      <c r="BS18" s="2">
        <f t="shared" ref="BS18:BS47" si="7">(BA18-U18)/1615</f>
        <v>12.424767801857586</v>
      </c>
      <c r="BT18" s="2">
        <f t="shared" ref="BT18:BT47" si="8">(BB18-V18)/1615</f>
        <v>10.079256965944273</v>
      </c>
      <c r="BU18" s="2">
        <f t="shared" ref="BU18:BU47" si="9">(BC18-W18)/1615</f>
        <v>8.6687306501547994</v>
      </c>
      <c r="BV18" s="2">
        <f t="shared" ref="BV18:BV47" si="10">(BD18-X18)/1615</f>
        <v>7.1337461300309597</v>
      </c>
      <c r="BW18" s="2">
        <f t="shared" ref="BW18:BW47" si="11">(BE18-Y18)/1615</f>
        <v>5.3139318885448921</v>
      </c>
      <c r="BX18" s="2">
        <f t="shared" ref="BX18:BX47" si="12">(BF18-Z18)/1615</f>
        <v>4.1473684210526311</v>
      </c>
      <c r="BY18" s="2">
        <f t="shared" ref="BY18:BY47" si="13">(BG18-AA18)/1615</f>
        <v>2.8551083591331268</v>
      </c>
      <c r="BZ18" s="2">
        <f t="shared" ref="BZ18:BZ47" si="14">(BH18-AB18)/1615</f>
        <v>2.126934984520124</v>
      </c>
      <c r="CA18" s="2">
        <f t="shared" ref="CA18:CA47" si="15">(BI18-AC18)/1615</f>
        <v>1.4198142414860682</v>
      </c>
      <c r="CB18" s="2">
        <f t="shared" ref="CB18:CB47" si="16">(BJ18-AD18)/1615</f>
        <v>0.94922600619195041</v>
      </c>
      <c r="CC18" s="2">
        <f t="shared" ref="CC18:CC47" si="17">(BK18-AE18)/1615</f>
        <v>0.68235294117647061</v>
      </c>
      <c r="CD18" s="2">
        <f t="shared" ref="CD18:CD47" si="18">(BL18-AF18)/1615</f>
        <v>0.46625386996904022</v>
      </c>
      <c r="CE18" s="2">
        <f t="shared" ref="CE18:CE47" si="19">(BM18-AG18)/1615</f>
        <v>0.29659442724458207</v>
      </c>
      <c r="CJ18" s="4"/>
      <c r="CK18" s="4">
        <f>SUM(CK2:CK17)</f>
        <v>8.5718649708559124E-5</v>
      </c>
    </row>
    <row r="19" spans="1:89">
      <c r="A19">
        <v>170</v>
      </c>
      <c r="B19">
        <v>-1</v>
      </c>
      <c r="C19">
        <v>96236</v>
      </c>
      <c r="D19">
        <v>63265</v>
      </c>
      <c r="E19">
        <v>46129</v>
      </c>
      <c r="F19">
        <v>29923</v>
      </c>
      <c r="G19">
        <v>20782</v>
      </c>
      <c r="H19">
        <v>13426</v>
      </c>
      <c r="I19">
        <v>9313</v>
      </c>
      <c r="J19">
        <v>6087</v>
      </c>
      <c r="K19">
        <v>4006</v>
      </c>
      <c r="L19">
        <v>2806</v>
      </c>
      <c r="M19">
        <v>2107</v>
      </c>
      <c r="N19">
        <v>1391</v>
      </c>
      <c r="O19">
        <v>1058</v>
      </c>
      <c r="P19">
        <v>716</v>
      </c>
      <c r="Q19">
        <v>620</v>
      </c>
      <c r="R19">
        <v>3075</v>
      </c>
      <c r="S19">
        <v>2360</v>
      </c>
      <c r="T19">
        <v>1894</v>
      </c>
      <c r="U19">
        <v>2142</v>
      </c>
      <c r="V19">
        <v>1335</v>
      </c>
      <c r="W19">
        <v>943</v>
      </c>
      <c r="X19">
        <v>605</v>
      </c>
      <c r="Y19">
        <v>553</v>
      </c>
      <c r="Z19">
        <v>313</v>
      </c>
      <c r="AA19">
        <v>461</v>
      </c>
      <c r="AB19">
        <v>154</v>
      </c>
      <c r="AC19">
        <v>165</v>
      </c>
      <c r="AD19">
        <v>113</v>
      </c>
      <c r="AE19">
        <v>117</v>
      </c>
      <c r="AF19">
        <v>98</v>
      </c>
      <c r="AG19">
        <v>89</v>
      </c>
      <c r="AH19">
        <v>60067</v>
      </c>
      <c r="AI19">
        <v>61935</v>
      </c>
      <c r="AJ19">
        <v>59009</v>
      </c>
      <c r="AK19">
        <v>49718</v>
      </c>
      <c r="AL19">
        <v>42937</v>
      </c>
      <c r="AM19">
        <v>35647</v>
      </c>
      <c r="AN19">
        <v>27845</v>
      </c>
      <c r="AO19">
        <v>20205</v>
      </c>
      <c r="AP19">
        <v>14634</v>
      </c>
      <c r="AQ19">
        <v>10934</v>
      </c>
      <c r="AR19">
        <v>7771</v>
      </c>
      <c r="AS19">
        <v>5373</v>
      </c>
      <c r="AT19">
        <v>3583</v>
      </c>
      <c r="AU19">
        <v>3147</v>
      </c>
      <c r="AV19">
        <v>2174</v>
      </c>
      <c r="AW19">
        <v>1270</v>
      </c>
      <c r="AX19">
        <v>31217</v>
      </c>
      <c r="AY19">
        <v>28982</v>
      </c>
      <c r="AZ19">
        <v>28492</v>
      </c>
      <c r="BA19">
        <v>22841</v>
      </c>
      <c r="BB19">
        <v>18473</v>
      </c>
      <c r="BC19">
        <v>15691</v>
      </c>
      <c r="BD19">
        <v>12553</v>
      </c>
      <c r="BE19">
        <v>9501</v>
      </c>
      <c r="BF19">
        <v>7283</v>
      </c>
      <c r="BG19">
        <v>5208</v>
      </c>
      <c r="BH19">
        <v>3812</v>
      </c>
      <c r="BI19">
        <v>2555</v>
      </c>
      <c r="BJ19">
        <v>1673</v>
      </c>
      <c r="BK19">
        <v>1332</v>
      </c>
      <c r="BL19">
        <v>889</v>
      </c>
      <c r="BM19">
        <v>574</v>
      </c>
      <c r="BO19">
        <v>170</v>
      </c>
      <c r="BP19" s="2">
        <f t="shared" si="2"/>
        <v>17.425386996904024</v>
      </c>
      <c r="BQ19" s="2">
        <f t="shared" si="5"/>
        <v>16.484210526315788</v>
      </c>
      <c r="BR19" s="2">
        <f t="shared" si="6"/>
        <v>16.46934984520124</v>
      </c>
      <c r="BS19" s="2">
        <f t="shared" si="7"/>
        <v>12.81671826625387</v>
      </c>
      <c r="BT19" s="2">
        <f t="shared" si="8"/>
        <v>10.611764705882353</v>
      </c>
      <c r="BU19" s="2">
        <f t="shared" si="9"/>
        <v>9.1318885448916411</v>
      </c>
      <c r="BV19" s="2">
        <f t="shared" si="10"/>
        <v>7.3981424148606809</v>
      </c>
      <c r="BW19" s="2">
        <f t="shared" si="11"/>
        <v>5.5405572755417953</v>
      </c>
      <c r="BX19" s="2">
        <f t="shared" si="12"/>
        <v>4.3157894736842106</v>
      </c>
      <c r="BY19" s="2">
        <f t="shared" si="13"/>
        <v>2.9393188854489165</v>
      </c>
      <c r="BZ19" s="2">
        <f t="shared" si="14"/>
        <v>2.265015479876161</v>
      </c>
      <c r="CA19" s="2">
        <f t="shared" si="15"/>
        <v>1.4798761609907121</v>
      </c>
      <c r="CB19" s="2">
        <f t="shared" si="16"/>
        <v>0.96594427244582048</v>
      </c>
      <c r="CC19" s="2">
        <f t="shared" si="17"/>
        <v>0.75232198142414863</v>
      </c>
      <c r="CD19" s="2">
        <f t="shared" si="18"/>
        <v>0.48978328173374613</v>
      </c>
      <c r="CE19" s="2">
        <f t="shared" si="19"/>
        <v>0.30030959752321984</v>
      </c>
      <c r="CI19" s="3" t="s">
        <v>54</v>
      </c>
      <c r="CJ19" s="3" t="s">
        <v>55</v>
      </c>
      <c r="CK19" s="3" t="s">
        <v>56</v>
      </c>
    </row>
    <row r="20" spans="1:89">
      <c r="A20">
        <v>180</v>
      </c>
      <c r="B20">
        <v>-1</v>
      </c>
      <c r="C20">
        <v>95362</v>
      </c>
      <c r="D20">
        <v>64177</v>
      </c>
      <c r="E20">
        <v>46406</v>
      </c>
      <c r="F20">
        <v>29934</v>
      </c>
      <c r="G20">
        <v>20916</v>
      </c>
      <c r="H20">
        <v>13484</v>
      </c>
      <c r="I20">
        <v>9523</v>
      </c>
      <c r="J20">
        <v>6110</v>
      </c>
      <c r="K20">
        <v>4087</v>
      </c>
      <c r="L20">
        <v>2819</v>
      </c>
      <c r="M20">
        <v>2233</v>
      </c>
      <c r="N20">
        <v>1322</v>
      </c>
      <c r="O20">
        <v>1137</v>
      </c>
      <c r="P20">
        <v>767</v>
      </c>
      <c r="Q20">
        <v>635</v>
      </c>
      <c r="R20">
        <v>3079</v>
      </c>
      <c r="S20">
        <v>2415</v>
      </c>
      <c r="T20">
        <v>1859</v>
      </c>
      <c r="U20">
        <v>2087</v>
      </c>
      <c r="V20">
        <v>1332</v>
      </c>
      <c r="W20">
        <v>937</v>
      </c>
      <c r="X20">
        <v>670</v>
      </c>
      <c r="Y20">
        <v>531</v>
      </c>
      <c r="Z20">
        <v>323</v>
      </c>
      <c r="AA20">
        <v>457</v>
      </c>
      <c r="AB20">
        <v>169</v>
      </c>
      <c r="AC20">
        <v>155</v>
      </c>
      <c r="AD20">
        <v>99</v>
      </c>
      <c r="AE20">
        <v>97</v>
      </c>
      <c r="AF20">
        <v>110</v>
      </c>
      <c r="AG20">
        <v>85</v>
      </c>
      <c r="AH20">
        <v>60649</v>
      </c>
      <c r="AI20">
        <v>62379</v>
      </c>
      <c r="AJ20">
        <v>59446</v>
      </c>
      <c r="AK20">
        <v>49885</v>
      </c>
      <c r="AL20">
        <v>42312</v>
      </c>
      <c r="AM20">
        <v>35663</v>
      </c>
      <c r="AN20">
        <v>27493</v>
      </c>
      <c r="AO20">
        <v>20078</v>
      </c>
      <c r="AP20">
        <v>14900</v>
      </c>
      <c r="AQ20">
        <v>10780</v>
      </c>
      <c r="AR20">
        <v>7941</v>
      </c>
      <c r="AS20">
        <v>5351</v>
      </c>
      <c r="AT20">
        <v>3682</v>
      </c>
      <c r="AU20">
        <v>3297</v>
      </c>
      <c r="AV20">
        <v>2181</v>
      </c>
      <c r="AW20">
        <v>1303</v>
      </c>
      <c r="AX20">
        <v>32870</v>
      </c>
      <c r="AY20">
        <v>30250</v>
      </c>
      <c r="AZ20">
        <v>29646</v>
      </c>
      <c r="BA20">
        <v>24058</v>
      </c>
      <c r="BB20">
        <v>19101</v>
      </c>
      <c r="BC20">
        <v>16086</v>
      </c>
      <c r="BD20">
        <v>13132</v>
      </c>
      <c r="BE20">
        <v>9615</v>
      </c>
      <c r="BF20">
        <v>7619</v>
      </c>
      <c r="BG20">
        <v>5422</v>
      </c>
      <c r="BH20">
        <v>3910</v>
      </c>
      <c r="BI20">
        <v>2639</v>
      </c>
      <c r="BJ20">
        <v>1719</v>
      </c>
      <c r="BK20">
        <v>1302</v>
      </c>
      <c r="BL20">
        <v>937</v>
      </c>
      <c r="BM20">
        <v>594</v>
      </c>
      <c r="BO20">
        <v>180</v>
      </c>
      <c r="BP20" s="2">
        <f t="shared" si="2"/>
        <v>18.44643962848297</v>
      </c>
      <c r="BQ20" s="2">
        <f t="shared" si="5"/>
        <v>17.235294117647058</v>
      </c>
      <c r="BR20" s="2">
        <f t="shared" si="6"/>
        <v>17.205572755417958</v>
      </c>
      <c r="BS20" s="2">
        <f t="shared" si="7"/>
        <v>13.604334365325077</v>
      </c>
      <c r="BT20" s="2">
        <f t="shared" si="8"/>
        <v>11.002476780185759</v>
      </c>
      <c r="BU20" s="2">
        <f t="shared" si="9"/>
        <v>9.3801857585139317</v>
      </c>
      <c r="BV20" s="2">
        <f t="shared" si="10"/>
        <v>7.7164086687306499</v>
      </c>
      <c r="BW20" s="2">
        <f t="shared" si="11"/>
        <v>5.6247678018575851</v>
      </c>
      <c r="BX20" s="2">
        <f t="shared" si="12"/>
        <v>4.5176470588235293</v>
      </c>
      <c r="BY20" s="2">
        <f t="shared" si="13"/>
        <v>3.0743034055727554</v>
      </c>
      <c r="BZ20" s="2">
        <f t="shared" si="14"/>
        <v>2.31640866873065</v>
      </c>
      <c r="CA20" s="2">
        <f t="shared" si="15"/>
        <v>1.5380804953560372</v>
      </c>
      <c r="CB20" s="2">
        <f t="shared" si="16"/>
        <v>1.0030959752321982</v>
      </c>
      <c r="CC20" s="2">
        <f t="shared" si="17"/>
        <v>0.74613003095975228</v>
      </c>
      <c r="CD20" s="2">
        <f t="shared" si="18"/>
        <v>0.51207430340557281</v>
      </c>
      <c r="CE20" s="2">
        <f t="shared" si="19"/>
        <v>0.31517027863777092</v>
      </c>
      <c r="CI20" s="3">
        <v>1</v>
      </c>
      <c r="CJ20" s="3">
        <v>0.11154889506110019</v>
      </c>
      <c r="CK20" s="3">
        <v>152.83045395996774</v>
      </c>
    </row>
    <row r="21" spans="1:89">
      <c r="A21">
        <v>190</v>
      </c>
      <c r="B21">
        <v>-1</v>
      </c>
      <c r="C21">
        <v>95531</v>
      </c>
      <c r="D21">
        <v>63876</v>
      </c>
      <c r="E21">
        <v>46585</v>
      </c>
      <c r="F21">
        <v>29523</v>
      </c>
      <c r="G21">
        <v>20616</v>
      </c>
      <c r="H21">
        <v>13478</v>
      </c>
      <c r="I21">
        <v>9461</v>
      </c>
      <c r="J21">
        <v>6305</v>
      </c>
      <c r="K21">
        <v>3971</v>
      </c>
      <c r="L21">
        <v>2872</v>
      </c>
      <c r="M21">
        <v>2138</v>
      </c>
      <c r="N21">
        <v>1267</v>
      </c>
      <c r="O21">
        <v>1040</v>
      </c>
      <c r="P21">
        <v>742</v>
      </c>
      <c r="Q21">
        <v>605</v>
      </c>
      <c r="R21">
        <v>3028</v>
      </c>
      <c r="S21">
        <v>2486</v>
      </c>
      <c r="T21">
        <v>1788</v>
      </c>
      <c r="U21">
        <v>2128</v>
      </c>
      <c r="V21">
        <v>1280</v>
      </c>
      <c r="W21">
        <v>1014</v>
      </c>
      <c r="X21">
        <v>596</v>
      </c>
      <c r="Y21">
        <v>580</v>
      </c>
      <c r="Z21">
        <v>286</v>
      </c>
      <c r="AA21">
        <v>413</v>
      </c>
      <c r="AB21">
        <v>165</v>
      </c>
      <c r="AC21">
        <v>150</v>
      </c>
      <c r="AD21">
        <v>107</v>
      </c>
      <c r="AE21">
        <v>136</v>
      </c>
      <c r="AF21">
        <v>118</v>
      </c>
      <c r="AG21">
        <v>94</v>
      </c>
      <c r="AH21">
        <v>60723</v>
      </c>
      <c r="AI21">
        <v>63086</v>
      </c>
      <c r="AJ21">
        <v>59808</v>
      </c>
      <c r="AK21">
        <v>50277</v>
      </c>
      <c r="AL21">
        <v>43461</v>
      </c>
      <c r="AM21">
        <v>35738</v>
      </c>
      <c r="AN21">
        <v>28144</v>
      </c>
      <c r="AO21">
        <v>20152</v>
      </c>
      <c r="AP21">
        <v>15045</v>
      </c>
      <c r="AQ21">
        <v>10962</v>
      </c>
      <c r="AR21">
        <v>8205</v>
      </c>
      <c r="AS21">
        <v>5605</v>
      </c>
      <c r="AT21">
        <v>3600</v>
      </c>
      <c r="AU21">
        <v>3330</v>
      </c>
      <c r="AV21">
        <v>2082</v>
      </c>
      <c r="AW21">
        <v>1239</v>
      </c>
      <c r="AX21">
        <v>33412</v>
      </c>
      <c r="AY21">
        <v>31494</v>
      </c>
      <c r="AZ21">
        <v>30840</v>
      </c>
      <c r="BA21">
        <v>25001</v>
      </c>
      <c r="BB21">
        <v>19975</v>
      </c>
      <c r="BC21">
        <v>16799</v>
      </c>
      <c r="BD21">
        <v>13302</v>
      </c>
      <c r="BE21">
        <v>10247</v>
      </c>
      <c r="BF21">
        <v>7884</v>
      </c>
      <c r="BG21">
        <v>5627</v>
      </c>
      <c r="BH21">
        <v>4263</v>
      </c>
      <c r="BI21">
        <v>2755</v>
      </c>
      <c r="BJ21">
        <v>1822</v>
      </c>
      <c r="BK21">
        <v>1324</v>
      </c>
      <c r="BL21">
        <v>943</v>
      </c>
      <c r="BM21">
        <v>603</v>
      </c>
      <c r="BO21">
        <v>190</v>
      </c>
      <c r="BP21" s="2">
        <f t="shared" si="2"/>
        <v>18.813622291021673</v>
      </c>
      <c r="BQ21" s="2">
        <f t="shared" si="5"/>
        <v>17.961609907120742</v>
      </c>
      <c r="BR21" s="2">
        <f t="shared" si="6"/>
        <v>17.988854489164087</v>
      </c>
      <c r="BS21" s="2">
        <f t="shared" si="7"/>
        <v>14.162848297213623</v>
      </c>
      <c r="BT21" s="2">
        <f t="shared" si="8"/>
        <v>11.575851393188854</v>
      </c>
      <c r="BU21" s="2">
        <f t="shared" si="9"/>
        <v>9.7739938080495357</v>
      </c>
      <c r="BV21" s="2">
        <f t="shared" si="10"/>
        <v>7.8674922600619199</v>
      </c>
      <c r="BW21" s="2">
        <f t="shared" si="11"/>
        <v>5.9857585139318887</v>
      </c>
      <c r="BX21" s="2">
        <f t="shared" si="12"/>
        <v>4.704643962848297</v>
      </c>
      <c r="BY21" s="2">
        <f t="shared" si="13"/>
        <v>3.2284829721362227</v>
      </c>
      <c r="BZ21" s="2">
        <f t="shared" si="14"/>
        <v>2.5374613003095976</v>
      </c>
      <c r="CA21" s="2">
        <f t="shared" si="15"/>
        <v>1.6130030959752322</v>
      </c>
      <c r="CB21" s="2">
        <f t="shared" si="16"/>
        <v>1.0619195046439629</v>
      </c>
      <c r="CC21" s="2">
        <f t="shared" si="17"/>
        <v>0.73560371517027867</v>
      </c>
      <c r="CD21" s="2">
        <f t="shared" si="18"/>
        <v>0.51083591331269351</v>
      </c>
      <c r="CE21" s="2">
        <f t="shared" si="19"/>
        <v>0.31517027863777092</v>
      </c>
    </row>
    <row r="22" spans="1:89">
      <c r="A22">
        <v>200</v>
      </c>
      <c r="B22">
        <v>-1</v>
      </c>
      <c r="C22">
        <v>94869</v>
      </c>
      <c r="D22">
        <v>63781</v>
      </c>
      <c r="E22">
        <v>45465</v>
      </c>
      <c r="F22">
        <v>29383</v>
      </c>
      <c r="G22">
        <v>20867</v>
      </c>
      <c r="H22">
        <v>13810</v>
      </c>
      <c r="I22">
        <v>9400</v>
      </c>
      <c r="J22">
        <v>6181</v>
      </c>
      <c r="K22">
        <v>4008</v>
      </c>
      <c r="L22">
        <v>2898</v>
      </c>
      <c r="M22">
        <v>2012</v>
      </c>
      <c r="N22">
        <v>1376</v>
      </c>
      <c r="O22">
        <v>1060</v>
      </c>
      <c r="P22">
        <v>780</v>
      </c>
      <c r="Q22">
        <v>660</v>
      </c>
      <c r="R22">
        <v>3000</v>
      </c>
      <c r="S22">
        <v>2470</v>
      </c>
      <c r="T22">
        <v>1944</v>
      </c>
      <c r="U22">
        <v>2103</v>
      </c>
      <c r="V22">
        <v>1353</v>
      </c>
      <c r="W22">
        <v>863</v>
      </c>
      <c r="X22">
        <v>643</v>
      </c>
      <c r="Y22">
        <v>572</v>
      </c>
      <c r="Z22">
        <v>328</v>
      </c>
      <c r="AA22">
        <v>443</v>
      </c>
      <c r="AB22">
        <v>151</v>
      </c>
      <c r="AC22">
        <v>172</v>
      </c>
      <c r="AD22">
        <v>116</v>
      </c>
      <c r="AE22">
        <v>105</v>
      </c>
      <c r="AF22">
        <v>109</v>
      </c>
      <c r="AG22">
        <v>86</v>
      </c>
      <c r="AH22">
        <v>60759</v>
      </c>
      <c r="AI22">
        <v>62495</v>
      </c>
      <c r="AJ22">
        <v>59926</v>
      </c>
      <c r="AK22">
        <v>50063</v>
      </c>
      <c r="AL22">
        <v>44003</v>
      </c>
      <c r="AM22">
        <v>35839</v>
      </c>
      <c r="AN22">
        <v>28342</v>
      </c>
      <c r="AO22">
        <v>20727</v>
      </c>
      <c r="AP22">
        <v>14853</v>
      </c>
      <c r="AQ22">
        <v>11008</v>
      </c>
      <c r="AR22">
        <v>7972</v>
      </c>
      <c r="AS22">
        <v>5529</v>
      </c>
      <c r="AT22">
        <v>3593</v>
      </c>
      <c r="AU22">
        <v>3246</v>
      </c>
      <c r="AV22">
        <v>2057</v>
      </c>
      <c r="AW22">
        <v>1279</v>
      </c>
      <c r="AX22">
        <v>34782</v>
      </c>
      <c r="AY22">
        <v>32078</v>
      </c>
      <c r="AZ22">
        <v>31318</v>
      </c>
      <c r="BA22">
        <v>25856</v>
      </c>
      <c r="BB22">
        <v>20310</v>
      </c>
      <c r="BC22">
        <v>17302</v>
      </c>
      <c r="BD22">
        <v>13921</v>
      </c>
      <c r="BE22">
        <v>10596</v>
      </c>
      <c r="BF22">
        <v>8224</v>
      </c>
      <c r="BG22">
        <v>5849</v>
      </c>
      <c r="BH22">
        <v>4203</v>
      </c>
      <c r="BI22">
        <v>2882</v>
      </c>
      <c r="BJ22">
        <v>1903</v>
      </c>
      <c r="BK22">
        <v>1492</v>
      </c>
      <c r="BL22">
        <v>998</v>
      </c>
      <c r="BM22">
        <v>664</v>
      </c>
      <c r="BO22">
        <v>200</v>
      </c>
      <c r="BP22" s="2">
        <f t="shared" si="2"/>
        <v>19.679256965944273</v>
      </c>
      <c r="BQ22" s="2">
        <f t="shared" si="5"/>
        <v>18.33312693498452</v>
      </c>
      <c r="BR22" s="2">
        <f t="shared" si="6"/>
        <v>18.188235294117646</v>
      </c>
      <c r="BS22" s="2">
        <f t="shared" si="7"/>
        <v>14.707739938080495</v>
      </c>
      <c r="BT22" s="2">
        <f t="shared" si="8"/>
        <v>11.738080495356037</v>
      </c>
      <c r="BU22" s="2">
        <f t="shared" si="9"/>
        <v>10.178947368421053</v>
      </c>
      <c r="BV22" s="2">
        <f t="shared" si="10"/>
        <v>8.2216718266253874</v>
      </c>
      <c r="BW22" s="2">
        <f t="shared" si="11"/>
        <v>6.2068111455108363</v>
      </c>
      <c r="BX22" s="2">
        <f t="shared" si="12"/>
        <v>4.8891640866873063</v>
      </c>
      <c r="BY22" s="2">
        <f t="shared" si="13"/>
        <v>3.3473684210526318</v>
      </c>
      <c r="BZ22" s="2">
        <f t="shared" si="14"/>
        <v>2.5089783281733746</v>
      </c>
      <c r="CA22" s="2">
        <f t="shared" si="15"/>
        <v>1.6780185758513932</v>
      </c>
      <c r="CB22" s="2">
        <f t="shared" si="16"/>
        <v>1.1065015479876161</v>
      </c>
      <c r="CC22" s="2">
        <f t="shared" si="17"/>
        <v>0.85882352941176465</v>
      </c>
      <c r="CD22" s="2">
        <f t="shared" si="18"/>
        <v>0.55046439628482968</v>
      </c>
      <c r="CE22" s="2">
        <f t="shared" si="19"/>
        <v>0.35789473684210527</v>
      </c>
    </row>
    <row r="23" spans="1:89">
      <c r="A23">
        <v>210</v>
      </c>
      <c r="B23">
        <v>-1</v>
      </c>
      <c r="C23">
        <v>95789</v>
      </c>
      <c r="D23">
        <v>63672</v>
      </c>
      <c r="E23">
        <v>45906</v>
      </c>
      <c r="F23">
        <v>29087</v>
      </c>
      <c r="G23">
        <v>21004</v>
      </c>
      <c r="H23">
        <v>13417</v>
      </c>
      <c r="I23">
        <v>9567</v>
      </c>
      <c r="J23">
        <v>6161</v>
      </c>
      <c r="K23">
        <v>3926</v>
      </c>
      <c r="L23">
        <v>2801</v>
      </c>
      <c r="M23">
        <v>2219</v>
      </c>
      <c r="N23">
        <v>1417</v>
      </c>
      <c r="O23">
        <v>1090</v>
      </c>
      <c r="P23">
        <v>771</v>
      </c>
      <c r="Q23">
        <v>608</v>
      </c>
      <c r="R23">
        <v>3076</v>
      </c>
      <c r="S23">
        <v>2437</v>
      </c>
      <c r="T23">
        <v>1816</v>
      </c>
      <c r="U23">
        <v>2189</v>
      </c>
      <c r="V23">
        <v>1370</v>
      </c>
      <c r="W23">
        <v>983</v>
      </c>
      <c r="X23">
        <v>684</v>
      </c>
      <c r="Y23">
        <v>577</v>
      </c>
      <c r="Z23">
        <v>336</v>
      </c>
      <c r="AA23">
        <v>424</v>
      </c>
      <c r="AB23">
        <v>160</v>
      </c>
      <c r="AC23">
        <v>152</v>
      </c>
      <c r="AD23">
        <v>119</v>
      </c>
      <c r="AE23">
        <v>115</v>
      </c>
      <c r="AF23">
        <v>105</v>
      </c>
      <c r="AG23">
        <v>89</v>
      </c>
      <c r="AH23">
        <v>61434</v>
      </c>
      <c r="AI23">
        <v>63677</v>
      </c>
      <c r="AJ23">
        <v>60555</v>
      </c>
      <c r="AK23">
        <v>50483</v>
      </c>
      <c r="AL23">
        <v>43478</v>
      </c>
      <c r="AM23">
        <v>36401</v>
      </c>
      <c r="AN23">
        <v>28166</v>
      </c>
      <c r="AO23">
        <v>20558</v>
      </c>
      <c r="AP23">
        <v>14964</v>
      </c>
      <c r="AQ23">
        <v>11050</v>
      </c>
      <c r="AR23">
        <v>8206</v>
      </c>
      <c r="AS23">
        <v>5605</v>
      </c>
      <c r="AT23">
        <v>3708</v>
      </c>
      <c r="AU23">
        <v>3378</v>
      </c>
      <c r="AV23">
        <v>2216</v>
      </c>
      <c r="AW23">
        <v>1249</v>
      </c>
      <c r="AX23">
        <v>35460</v>
      </c>
      <c r="AY23">
        <v>32594</v>
      </c>
      <c r="AZ23">
        <v>32228</v>
      </c>
      <c r="BA23">
        <v>26706</v>
      </c>
      <c r="BB23">
        <v>21096</v>
      </c>
      <c r="BC23">
        <v>17979</v>
      </c>
      <c r="BD23">
        <v>14270</v>
      </c>
      <c r="BE23">
        <v>10948</v>
      </c>
      <c r="BF23">
        <v>8293</v>
      </c>
      <c r="BG23">
        <v>5809</v>
      </c>
      <c r="BH23">
        <v>4296</v>
      </c>
      <c r="BI23">
        <v>2938</v>
      </c>
      <c r="BJ23">
        <v>1950</v>
      </c>
      <c r="BK23">
        <v>1526</v>
      </c>
      <c r="BL23">
        <v>1015</v>
      </c>
      <c r="BM23">
        <v>699</v>
      </c>
      <c r="BO23">
        <v>210</v>
      </c>
      <c r="BP23" s="2">
        <f t="shared" si="2"/>
        <v>20.05201238390093</v>
      </c>
      <c r="BQ23" s="2">
        <f t="shared" si="5"/>
        <v>18.673065015479875</v>
      </c>
      <c r="BR23" s="2">
        <f t="shared" si="6"/>
        <v>18.830959752321981</v>
      </c>
      <c r="BS23" s="2">
        <f t="shared" si="7"/>
        <v>15.180804953560372</v>
      </c>
      <c r="BT23" s="2">
        <f t="shared" si="8"/>
        <v>12.214241486068111</v>
      </c>
      <c r="BU23" s="2">
        <f t="shared" si="9"/>
        <v>10.523839009287926</v>
      </c>
      <c r="BV23" s="2">
        <f t="shared" si="10"/>
        <v>8.4123839009287931</v>
      </c>
      <c r="BW23" s="2">
        <f t="shared" si="11"/>
        <v>6.4216718266253867</v>
      </c>
      <c r="BX23" s="2">
        <f t="shared" si="12"/>
        <v>4.9269349845201242</v>
      </c>
      <c r="BY23" s="2">
        <f t="shared" si="13"/>
        <v>3.3343653250773992</v>
      </c>
      <c r="BZ23" s="2">
        <f t="shared" si="14"/>
        <v>2.5609907120743034</v>
      </c>
      <c r="CA23" s="2">
        <f t="shared" si="15"/>
        <v>1.7250773993808048</v>
      </c>
      <c r="CB23" s="2">
        <f t="shared" si="16"/>
        <v>1.1337461300309597</v>
      </c>
      <c r="CC23" s="2">
        <f t="shared" si="17"/>
        <v>0.87368421052631584</v>
      </c>
      <c r="CD23" s="2">
        <f t="shared" si="18"/>
        <v>0.56346749226006188</v>
      </c>
      <c r="CE23" s="2">
        <f t="shared" si="19"/>
        <v>0.37770897832817335</v>
      </c>
      <c r="CK23" t="s">
        <v>58</v>
      </c>
    </row>
    <row r="24" spans="1:89">
      <c r="A24">
        <v>220</v>
      </c>
      <c r="B24">
        <v>-1</v>
      </c>
      <c r="C24">
        <v>95060</v>
      </c>
      <c r="D24">
        <v>63888</v>
      </c>
      <c r="E24">
        <v>46627</v>
      </c>
      <c r="F24">
        <v>29724</v>
      </c>
      <c r="G24">
        <v>20754</v>
      </c>
      <c r="H24">
        <v>13835</v>
      </c>
      <c r="I24">
        <v>9483</v>
      </c>
      <c r="J24">
        <v>6066</v>
      </c>
      <c r="K24">
        <v>3957</v>
      </c>
      <c r="L24">
        <v>2874</v>
      </c>
      <c r="M24">
        <v>2133</v>
      </c>
      <c r="N24">
        <v>1409</v>
      </c>
      <c r="O24">
        <v>1060</v>
      </c>
      <c r="P24">
        <v>796</v>
      </c>
      <c r="Q24">
        <v>650</v>
      </c>
      <c r="R24">
        <v>2914</v>
      </c>
      <c r="S24">
        <v>2382</v>
      </c>
      <c r="T24">
        <v>1928</v>
      </c>
      <c r="U24">
        <v>2023</v>
      </c>
      <c r="V24">
        <v>1334</v>
      </c>
      <c r="W24">
        <v>921</v>
      </c>
      <c r="X24">
        <v>646</v>
      </c>
      <c r="Y24">
        <v>500</v>
      </c>
      <c r="Z24">
        <v>313</v>
      </c>
      <c r="AA24">
        <v>454</v>
      </c>
      <c r="AB24">
        <v>177</v>
      </c>
      <c r="AC24">
        <v>163</v>
      </c>
      <c r="AD24">
        <v>127</v>
      </c>
      <c r="AE24">
        <v>124</v>
      </c>
      <c r="AF24">
        <v>107</v>
      </c>
      <c r="AG24">
        <v>87</v>
      </c>
      <c r="AH24">
        <v>61004</v>
      </c>
      <c r="AI24">
        <v>63807</v>
      </c>
      <c r="AJ24">
        <v>60777</v>
      </c>
      <c r="AK24">
        <v>49761</v>
      </c>
      <c r="AL24">
        <v>43756</v>
      </c>
      <c r="AM24">
        <v>36594</v>
      </c>
      <c r="AN24">
        <v>27934</v>
      </c>
      <c r="AO24">
        <v>20669</v>
      </c>
      <c r="AP24">
        <v>15359</v>
      </c>
      <c r="AQ24">
        <v>11183</v>
      </c>
      <c r="AR24">
        <v>7871</v>
      </c>
      <c r="AS24">
        <v>5459</v>
      </c>
      <c r="AT24">
        <v>3575</v>
      </c>
      <c r="AU24">
        <v>3190</v>
      </c>
      <c r="AV24">
        <v>2203</v>
      </c>
      <c r="AW24">
        <v>1196</v>
      </c>
      <c r="AX24">
        <v>36402</v>
      </c>
      <c r="AY24">
        <v>34164</v>
      </c>
      <c r="AZ24">
        <v>33312</v>
      </c>
      <c r="BA24">
        <v>27363</v>
      </c>
      <c r="BB24">
        <v>21426</v>
      </c>
      <c r="BC24">
        <v>18337</v>
      </c>
      <c r="BD24">
        <v>14751</v>
      </c>
      <c r="BE24">
        <v>11314</v>
      </c>
      <c r="BF24">
        <v>8795</v>
      </c>
      <c r="BG24">
        <v>6244</v>
      </c>
      <c r="BH24">
        <v>4361</v>
      </c>
      <c r="BI24">
        <v>3032</v>
      </c>
      <c r="BJ24">
        <v>2009</v>
      </c>
      <c r="BK24">
        <v>1581</v>
      </c>
      <c r="BL24">
        <v>1044</v>
      </c>
      <c r="BM24">
        <v>674</v>
      </c>
      <c r="BO24">
        <v>220</v>
      </c>
      <c r="BP24" s="2">
        <f t="shared" si="2"/>
        <v>20.735603715170278</v>
      </c>
      <c r="BQ24" s="2">
        <f t="shared" si="5"/>
        <v>19.679256965944273</v>
      </c>
      <c r="BR24" s="2">
        <f t="shared" si="6"/>
        <v>19.432817337461302</v>
      </c>
      <c r="BS24" s="2">
        <f t="shared" si="7"/>
        <v>15.690402476780186</v>
      </c>
      <c r="BT24" s="2">
        <f t="shared" si="8"/>
        <v>12.440866873065016</v>
      </c>
      <c r="BU24" s="2">
        <f t="shared" si="9"/>
        <v>10.783900928792569</v>
      </c>
      <c r="BV24" s="2">
        <f t="shared" si="10"/>
        <v>8.7337461300309602</v>
      </c>
      <c r="BW24" s="2">
        <f t="shared" si="11"/>
        <v>6.6959752321981423</v>
      </c>
      <c r="BX24" s="2">
        <f t="shared" si="12"/>
        <v>5.2520123839009285</v>
      </c>
      <c r="BY24" s="2">
        <f t="shared" si="13"/>
        <v>3.585139318885449</v>
      </c>
      <c r="BZ24" s="2">
        <f t="shared" si="14"/>
        <v>2.5907120743034056</v>
      </c>
      <c r="CA24" s="2">
        <f t="shared" si="15"/>
        <v>1.776470588235294</v>
      </c>
      <c r="CB24" s="2">
        <f t="shared" si="16"/>
        <v>1.1653250773993808</v>
      </c>
      <c r="CC24" s="2">
        <f t="shared" si="17"/>
        <v>0.9021671826625387</v>
      </c>
      <c r="CD24" s="2">
        <f t="shared" si="18"/>
        <v>0.58018575851393184</v>
      </c>
      <c r="CE24" s="2">
        <f t="shared" si="19"/>
        <v>0.36346749226006192</v>
      </c>
      <c r="CJ24" s="3" t="s">
        <v>57</v>
      </c>
      <c r="CK24">
        <f>CJ20/CK20*1000000*60</f>
        <v>43793.193897200304</v>
      </c>
    </row>
    <row r="25" spans="1:89">
      <c r="A25">
        <v>230</v>
      </c>
      <c r="B25">
        <v>-1</v>
      </c>
      <c r="C25">
        <v>94715</v>
      </c>
      <c r="D25">
        <v>64099</v>
      </c>
      <c r="E25">
        <v>45727</v>
      </c>
      <c r="F25">
        <v>29370</v>
      </c>
      <c r="G25">
        <v>20896</v>
      </c>
      <c r="H25">
        <v>13436</v>
      </c>
      <c r="I25">
        <v>9417</v>
      </c>
      <c r="J25">
        <v>6016</v>
      </c>
      <c r="K25">
        <v>4106</v>
      </c>
      <c r="L25">
        <v>2819</v>
      </c>
      <c r="M25">
        <v>2131</v>
      </c>
      <c r="N25">
        <v>1439</v>
      </c>
      <c r="O25">
        <v>1088</v>
      </c>
      <c r="P25">
        <v>743</v>
      </c>
      <c r="Q25">
        <v>600</v>
      </c>
      <c r="R25">
        <v>3085</v>
      </c>
      <c r="S25">
        <v>2486</v>
      </c>
      <c r="T25">
        <v>1865</v>
      </c>
      <c r="U25">
        <v>2122</v>
      </c>
      <c r="V25">
        <v>1337</v>
      </c>
      <c r="W25">
        <v>966</v>
      </c>
      <c r="X25">
        <v>605</v>
      </c>
      <c r="Y25">
        <v>563</v>
      </c>
      <c r="Z25">
        <v>320</v>
      </c>
      <c r="AA25">
        <v>454</v>
      </c>
      <c r="AB25">
        <v>176</v>
      </c>
      <c r="AC25">
        <v>151</v>
      </c>
      <c r="AD25">
        <v>115</v>
      </c>
      <c r="AE25">
        <v>116</v>
      </c>
      <c r="AF25">
        <v>125</v>
      </c>
      <c r="AG25">
        <v>116</v>
      </c>
      <c r="AH25">
        <v>61485</v>
      </c>
      <c r="AI25">
        <v>64720</v>
      </c>
      <c r="AJ25">
        <v>60687</v>
      </c>
      <c r="AK25">
        <v>51655</v>
      </c>
      <c r="AL25">
        <v>44237</v>
      </c>
      <c r="AM25">
        <v>36014</v>
      </c>
      <c r="AN25">
        <v>28522</v>
      </c>
      <c r="AO25">
        <v>20542</v>
      </c>
      <c r="AP25">
        <v>15557</v>
      </c>
      <c r="AQ25">
        <v>11198</v>
      </c>
      <c r="AR25">
        <v>7836</v>
      </c>
      <c r="AS25">
        <v>5481</v>
      </c>
      <c r="AT25">
        <v>3550</v>
      </c>
      <c r="AU25">
        <v>3207</v>
      </c>
      <c r="AV25">
        <v>2088</v>
      </c>
      <c r="AW25">
        <v>1318</v>
      </c>
      <c r="AX25">
        <v>37386</v>
      </c>
      <c r="AY25">
        <v>35150</v>
      </c>
      <c r="AZ25">
        <v>33920</v>
      </c>
      <c r="BA25">
        <v>27492</v>
      </c>
      <c r="BB25">
        <v>22619</v>
      </c>
      <c r="BC25">
        <v>19060</v>
      </c>
      <c r="BD25">
        <v>15054</v>
      </c>
      <c r="BE25">
        <v>11503</v>
      </c>
      <c r="BF25">
        <v>8991</v>
      </c>
      <c r="BG25">
        <v>6332</v>
      </c>
      <c r="BH25">
        <v>4737</v>
      </c>
      <c r="BI25">
        <v>3171</v>
      </c>
      <c r="BJ25">
        <v>2113</v>
      </c>
      <c r="BK25">
        <v>1608</v>
      </c>
      <c r="BL25">
        <v>1009</v>
      </c>
      <c r="BM25">
        <v>702</v>
      </c>
      <c r="BO25">
        <v>230</v>
      </c>
      <c r="BP25" s="2">
        <f t="shared" si="2"/>
        <v>21.239009287925697</v>
      </c>
      <c r="BQ25" s="2">
        <f t="shared" si="5"/>
        <v>20.225386996904025</v>
      </c>
      <c r="BR25" s="2">
        <f t="shared" si="6"/>
        <v>19.848297213622292</v>
      </c>
      <c r="BS25" s="2">
        <f t="shared" si="7"/>
        <v>15.708978328173375</v>
      </c>
      <c r="BT25" s="2">
        <f t="shared" si="8"/>
        <v>13.177708978328173</v>
      </c>
      <c r="BU25" s="2">
        <f t="shared" si="9"/>
        <v>11.203715170278638</v>
      </c>
      <c r="BV25" s="2">
        <f t="shared" si="10"/>
        <v>8.946749226006192</v>
      </c>
      <c r="BW25" s="2">
        <f t="shared" si="11"/>
        <v>6.7739938080495357</v>
      </c>
      <c r="BX25" s="2">
        <f t="shared" si="12"/>
        <v>5.3690402476780186</v>
      </c>
      <c r="BY25" s="2">
        <f t="shared" si="13"/>
        <v>3.6396284829721361</v>
      </c>
      <c r="BZ25" s="2">
        <f t="shared" si="14"/>
        <v>2.8241486068111454</v>
      </c>
      <c r="CA25" s="2">
        <f t="shared" si="15"/>
        <v>1.8699690402476781</v>
      </c>
      <c r="CB25" s="2">
        <f t="shared" si="16"/>
        <v>1.2371517027863776</v>
      </c>
      <c r="CC25" s="2">
        <f t="shared" si="17"/>
        <v>0.92383900928792573</v>
      </c>
      <c r="CD25" s="2">
        <f t="shared" si="18"/>
        <v>0.54736842105263162</v>
      </c>
      <c r="CE25" s="2">
        <f t="shared" si="19"/>
        <v>0.36284829721362227</v>
      </c>
    </row>
    <row r="26" spans="1:89">
      <c r="A26">
        <v>240</v>
      </c>
      <c r="B26">
        <v>-1</v>
      </c>
      <c r="C26">
        <v>96170</v>
      </c>
      <c r="D26">
        <v>63551</v>
      </c>
      <c r="E26">
        <v>45642</v>
      </c>
      <c r="F26">
        <v>29809</v>
      </c>
      <c r="G26">
        <v>20573</v>
      </c>
      <c r="H26">
        <v>13710</v>
      </c>
      <c r="I26">
        <v>9344</v>
      </c>
      <c r="J26">
        <v>6161</v>
      </c>
      <c r="K26">
        <v>4060</v>
      </c>
      <c r="L26">
        <v>2774</v>
      </c>
      <c r="M26">
        <v>2221</v>
      </c>
      <c r="N26">
        <v>1346</v>
      </c>
      <c r="O26">
        <v>1086</v>
      </c>
      <c r="P26">
        <v>768</v>
      </c>
      <c r="Q26">
        <v>569</v>
      </c>
      <c r="R26">
        <v>2953</v>
      </c>
      <c r="S26">
        <v>2413</v>
      </c>
      <c r="T26">
        <v>1798</v>
      </c>
      <c r="U26">
        <v>2095</v>
      </c>
      <c r="V26">
        <v>1291</v>
      </c>
      <c r="W26">
        <v>903</v>
      </c>
      <c r="X26">
        <v>630</v>
      </c>
      <c r="Y26">
        <v>586</v>
      </c>
      <c r="Z26">
        <v>330</v>
      </c>
      <c r="AA26">
        <v>453</v>
      </c>
      <c r="AB26">
        <v>163</v>
      </c>
      <c r="AC26">
        <v>158</v>
      </c>
      <c r="AD26">
        <v>108</v>
      </c>
      <c r="AE26">
        <v>134</v>
      </c>
      <c r="AF26">
        <v>94</v>
      </c>
      <c r="AG26">
        <v>106</v>
      </c>
      <c r="AH26">
        <v>61946</v>
      </c>
      <c r="AI26">
        <v>64699</v>
      </c>
      <c r="AJ26">
        <v>61125</v>
      </c>
      <c r="AK26">
        <v>51283</v>
      </c>
      <c r="AL26">
        <v>44645</v>
      </c>
      <c r="AM26">
        <v>36687</v>
      </c>
      <c r="AN26">
        <v>28561</v>
      </c>
      <c r="AO26">
        <v>20642</v>
      </c>
      <c r="AP26">
        <v>15201</v>
      </c>
      <c r="AQ26">
        <v>11249</v>
      </c>
      <c r="AR26">
        <v>8101</v>
      </c>
      <c r="AS26">
        <v>5586</v>
      </c>
      <c r="AT26">
        <v>3659</v>
      </c>
      <c r="AU26">
        <v>3251</v>
      </c>
      <c r="AV26">
        <v>2225</v>
      </c>
      <c r="AW26">
        <v>1279</v>
      </c>
      <c r="AX26">
        <v>38570</v>
      </c>
      <c r="AY26">
        <v>35879</v>
      </c>
      <c r="AZ26">
        <v>35108</v>
      </c>
      <c r="BA26">
        <v>27973</v>
      </c>
      <c r="BB26">
        <v>22792</v>
      </c>
      <c r="BC26">
        <v>19380</v>
      </c>
      <c r="BD26">
        <v>15653</v>
      </c>
      <c r="BE26">
        <v>11672</v>
      </c>
      <c r="BF26">
        <v>9038</v>
      </c>
      <c r="BG26">
        <v>6413</v>
      </c>
      <c r="BH26">
        <v>4793</v>
      </c>
      <c r="BI26">
        <v>3095</v>
      </c>
      <c r="BJ26">
        <v>2159</v>
      </c>
      <c r="BK26">
        <v>1623</v>
      </c>
      <c r="BL26">
        <v>1081</v>
      </c>
      <c r="BM26">
        <v>675</v>
      </c>
      <c r="BO26">
        <v>240</v>
      </c>
      <c r="BP26" s="2">
        <f t="shared" si="2"/>
        <v>22.053869969040246</v>
      </c>
      <c r="BQ26" s="2">
        <f t="shared" si="5"/>
        <v>20.721981424148606</v>
      </c>
      <c r="BR26" s="2">
        <f t="shared" si="6"/>
        <v>20.625386996904023</v>
      </c>
      <c r="BS26" s="2">
        <f t="shared" si="7"/>
        <v>16.023529411764706</v>
      </c>
      <c r="BT26" s="2">
        <f t="shared" si="8"/>
        <v>13.313312693498451</v>
      </c>
      <c r="BU26" s="2">
        <f t="shared" si="9"/>
        <v>11.440866873065016</v>
      </c>
      <c r="BV26" s="2">
        <f t="shared" si="10"/>
        <v>9.3021671826625383</v>
      </c>
      <c r="BW26" s="2">
        <f t="shared" si="11"/>
        <v>6.8643962848297218</v>
      </c>
      <c r="BX26" s="2">
        <f t="shared" si="12"/>
        <v>5.3919504643962846</v>
      </c>
      <c r="BY26" s="2">
        <f t="shared" si="13"/>
        <v>3.6904024767801857</v>
      </c>
      <c r="BZ26" s="2">
        <f t="shared" si="14"/>
        <v>2.8668730650154797</v>
      </c>
      <c r="CA26" s="2">
        <f t="shared" si="15"/>
        <v>1.8185758513931889</v>
      </c>
      <c r="CB26" s="2">
        <f t="shared" si="16"/>
        <v>1.269969040247678</v>
      </c>
      <c r="CC26" s="2">
        <f t="shared" si="17"/>
        <v>0.92198142414860684</v>
      </c>
      <c r="CD26" s="2">
        <f t="shared" si="18"/>
        <v>0.61114551083591329</v>
      </c>
      <c r="CE26" s="2">
        <f t="shared" si="19"/>
        <v>0.35232198142414861</v>
      </c>
    </row>
    <row r="27" spans="1:89">
      <c r="A27">
        <v>250</v>
      </c>
      <c r="B27">
        <v>-1</v>
      </c>
      <c r="C27">
        <v>95294</v>
      </c>
      <c r="D27">
        <v>63157</v>
      </c>
      <c r="E27">
        <v>45525</v>
      </c>
      <c r="F27">
        <v>30208</v>
      </c>
      <c r="G27">
        <v>20641</v>
      </c>
      <c r="H27">
        <v>13486</v>
      </c>
      <c r="I27">
        <v>9425</v>
      </c>
      <c r="J27">
        <v>6183</v>
      </c>
      <c r="K27">
        <v>3973</v>
      </c>
      <c r="L27">
        <v>2882</v>
      </c>
      <c r="M27">
        <v>2083</v>
      </c>
      <c r="N27">
        <v>1331</v>
      </c>
      <c r="O27">
        <v>1043</v>
      </c>
      <c r="P27">
        <v>726</v>
      </c>
      <c r="Q27">
        <v>630</v>
      </c>
      <c r="R27">
        <v>3028</v>
      </c>
      <c r="S27">
        <v>2358</v>
      </c>
      <c r="T27">
        <v>1990</v>
      </c>
      <c r="U27">
        <v>2053</v>
      </c>
      <c r="V27">
        <v>1366</v>
      </c>
      <c r="W27">
        <v>927</v>
      </c>
      <c r="X27">
        <v>642</v>
      </c>
      <c r="Y27">
        <v>563</v>
      </c>
      <c r="Z27">
        <v>295</v>
      </c>
      <c r="AA27">
        <v>480</v>
      </c>
      <c r="AB27">
        <v>158</v>
      </c>
      <c r="AC27">
        <v>171</v>
      </c>
      <c r="AD27">
        <v>105</v>
      </c>
      <c r="AE27">
        <v>127</v>
      </c>
      <c r="AF27">
        <v>107</v>
      </c>
      <c r="AG27">
        <v>90</v>
      </c>
      <c r="AH27">
        <v>61906</v>
      </c>
      <c r="AI27">
        <v>64747</v>
      </c>
      <c r="AJ27">
        <v>60689</v>
      </c>
      <c r="AK27">
        <v>51175</v>
      </c>
      <c r="AL27">
        <v>44664</v>
      </c>
      <c r="AM27">
        <v>37302</v>
      </c>
      <c r="AN27">
        <v>28413</v>
      </c>
      <c r="AO27">
        <v>20984</v>
      </c>
      <c r="AP27">
        <v>15133</v>
      </c>
      <c r="AQ27">
        <v>11078</v>
      </c>
      <c r="AR27">
        <v>8042</v>
      </c>
      <c r="AS27">
        <v>5656</v>
      </c>
      <c r="AT27">
        <v>3785</v>
      </c>
      <c r="AU27">
        <v>3250</v>
      </c>
      <c r="AV27">
        <v>2201</v>
      </c>
      <c r="AW27">
        <v>1386</v>
      </c>
      <c r="AX27">
        <v>38804</v>
      </c>
      <c r="AY27">
        <v>36711</v>
      </c>
      <c r="AZ27">
        <v>35417</v>
      </c>
      <c r="BA27">
        <v>29769</v>
      </c>
      <c r="BB27">
        <v>23185</v>
      </c>
      <c r="BC27">
        <v>19689</v>
      </c>
      <c r="BD27">
        <v>15877</v>
      </c>
      <c r="BE27">
        <v>11731</v>
      </c>
      <c r="BF27">
        <v>9288</v>
      </c>
      <c r="BG27">
        <v>6446</v>
      </c>
      <c r="BH27">
        <v>4913</v>
      </c>
      <c r="BI27">
        <v>3392</v>
      </c>
      <c r="BJ27">
        <v>2187</v>
      </c>
      <c r="BK27">
        <v>1763</v>
      </c>
      <c r="BL27">
        <v>1113</v>
      </c>
      <c r="BM27">
        <v>704</v>
      </c>
      <c r="BO27">
        <v>250</v>
      </c>
      <c r="BP27" s="2">
        <f t="shared" si="2"/>
        <v>22.152321981424148</v>
      </c>
      <c r="BQ27" s="2">
        <f t="shared" si="5"/>
        <v>21.271207430340556</v>
      </c>
      <c r="BR27" s="2">
        <f t="shared" si="6"/>
        <v>20.69783281733746</v>
      </c>
      <c r="BS27" s="2">
        <f t="shared" si="7"/>
        <v>17.161609907120742</v>
      </c>
      <c r="BT27" s="2">
        <f t="shared" si="8"/>
        <v>13.510216718266253</v>
      </c>
      <c r="BU27" s="2">
        <f t="shared" si="9"/>
        <v>11.617337461300309</v>
      </c>
      <c r="BV27" s="2">
        <f t="shared" si="10"/>
        <v>9.4334365325077396</v>
      </c>
      <c r="BW27" s="2">
        <f t="shared" si="11"/>
        <v>6.9151702786377713</v>
      </c>
      <c r="BX27" s="2">
        <f t="shared" si="12"/>
        <v>5.5684210526315789</v>
      </c>
      <c r="BY27" s="2">
        <f t="shared" si="13"/>
        <v>3.6941176470588237</v>
      </c>
      <c r="BZ27" s="2">
        <f t="shared" si="14"/>
        <v>2.9442724458204332</v>
      </c>
      <c r="CA27" s="2">
        <f t="shared" si="15"/>
        <v>1.9944272445820432</v>
      </c>
      <c r="CB27" s="2">
        <f t="shared" si="16"/>
        <v>1.2891640866873064</v>
      </c>
      <c r="CC27" s="2">
        <f t="shared" si="17"/>
        <v>1.0130030959752323</v>
      </c>
      <c r="CD27" s="2">
        <f t="shared" si="18"/>
        <v>0.6229102167182663</v>
      </c>
      <c r="CE27" s="2">
        <f t="shared" si="19"/>
        <v>0.38018575851393188</v>
      </c>
    </row>
    <row r="28" spans="1:89">
      <c r="A28">
        <v>260</v>
      </c>
      <c r="B28">
        <v>-1</v>
      </c>
      <c r="C28">
        <v>94447</v>
      </c>
      <c r="D28">
        <v>63473</v>
      </c>
      <c r="E28">
        <v>45198</v>
      </c>
      <c r="F28">
        <v>30013</v>
      </c>
      <c r="G28">
        <v>20762</v>
      </c>
      <c r="H28">
        <v>13476</v>
      </c>
      <c r="I28">
        <v>9313</v>
      </c>
      <c r="J28">
        <v>5985</v>
      </c>
      <c r="K28">
        <v>4001</v>
      </c>
      <c r="L28">
        <v>2814</v>
      </c>
      <c r="M28">
        <v>2148</v>
      </c>
      <c r="N28">
        <v>1392</v>
      </c>
      <c r="O28">
        <v>1067</v>
      </c>
      <c r="P28">
        <v>775</v>
      </c>
      <c r="Q28">
        <v>591</v>
      </c>
      <c r="R28">
        <v>3040</v>
      </c>
      <c r="S28">
        <v>2394</v>
      </c>
      <c r="T28">
        <v>1863</v>
      </c>
      <c r="U28">
        <v>2211</v>
      </c>
      <c r="V28">
        <v>1252</v>
      </c>
      <c r="W28">
        <v>948</v>
      </c>
      <c r="X28">
        <v>602</v>
      </c>
      <c r="Y28">
        <v>566</v>
      </c>
      <c r="Z28">
        <v>326</v>
      </c>
      <c r="AA28">
        <v>423</v>
      </c>
      <c r="AB28">
        <v>177</v>
      </c>
      <c r="AC28">
        <v>151</v>
      </c>
      <c r="AD28">
        <v>103</v>
      </c>
      <c r="AE28">
        <v>102</v>
      </c>
      <c r="AF28">
        <v>103</v>
      </c>
      <c r="AG28">
        <v>90</v>
      </c>
      <c r="AH28">
        <v>62115</v>
      </c>
      <c r="AI28">
        <v>65456</v>
      </c>
      <c r="AJ28">
        <v>61435</v>
      </c>
      <c r="AK28">
        <v>51423</v>
      </c>
      <c r="AL28">
        <v>44871</v>
      </c>
      <c r="AM28">
        <v>37643</v>
      </c>
      <c r="AN28">
        <v>28360</v>
      </c>
      <c r="AO28">
        <v>20863</v>
      </c>
      <c r="AP28">
        <v>15357</v>
      </c>
      <c r="AQ28">
        <v>11238</v>
      </c>
      <c r="AR28">
        <v>8102</v>
      </c>
      <c r="AS28">
        <v>5672</v>
      </c>
      <c r="AT28">
        <v>3591</v>
      </c>
      <c r="AU28">
        <v>3353</v>
      </c>
      <c r="AV28">
        <v>2172</v>
      </c>
      <c r="AW28">
        <v>1280</v>
      </c>
      <c r="AX28">
        <v>40347</v>
      </c>
      <c r="AY28">
        <v>37297</v>
      </c>
      <c r="AZ28">
        <v>36251</v>
      </c>
      <c r="BA28">
        <v>29570</v>
      </c>
      <c r="BB28">
        <v>24034</v>
      </c>
      <c r="BC28">
        <v>20000</v>
      </c>
      <c r="BD28">
        <v>16356</v>
      </c>
      <c r="BE28">
        <v>12212</v>
      </c>
      <c r="BF28">
        <v>9426</v>
      </c>
      <c r="BG28">
        <v>6721</v>
      </c>
      <c r="BH28">
        <v>5120</v>
      </c>
      <c r="BI28">
        <v>3402</v>
      </c>
      <c r="BJ28">
        <v>2268</v>
      </c>
      <c r="BK28">
        <v>1800</v>
      </c>
      <c r="BL28">
        <v>1153</v>
      </c>
      <c r="BM28">
        <v>786</v>
      </c>
      <c r="BO28">
        <v>260</v>
      </c>
      <c r="BP28" s="2">
        <f t="shared" si="2"/>
        <v>23.100309597523221</v>
      </c>
      <c r="BQ28" s="2">
        <f t="shared" si="5"/>
        <v>21.611764705882354</v>
      </c>
      <c r="BR28" s="2">
        <f t="shared" si="6"/>
        <v>21.292879256965943</v>
      </c>
      <c r="BS28" s="2">
        <f t="shared" si="7"/>
        <v>16.940557275541796</v>
      </c>
      <c r="BT28" s="2">
        <f t="shared" si="8"/>
        <v>14.106501547987616</v>
      </c>
      <c r="BU28" s="2">
        <f t="shared" si="9"/>
        <v>11.796904024767802</v>
      </c>
      <c r="BV28" s="2">
        <f t="shared" si="10"/>
        <v>9.7547987616099068</v>
      </c>
      <c r="BW28" s="2">
        <f t="shared" si="11"/>
        <v>7.2111455108359133</v>
      </c>
      <c r="BX28" s="2">
        <f t="shared" si="12"/>
        <v>5.6346749226006194</v>
      </c>
      <c r="BY28" s="2">
        <f t="shared" si="13"/>
        <v>3.89969040247678</v>
      </c>
      <c r="BZ28" s="2">
        <f t="shared" si="14"/>
        <v>3.0606811145510835</v>
      </c>
      <c r="CA28" s="2">
        <f t="shared" si="15"/>
        <v>2.0130030959752321</v>
      </c>
      <c r="CB28" s="2">
        <f t="shared" si="16"/>
        <v>1.3405572755417956</v>
      </c>
      <c r="CC28" s="2">
        <f t="shared" si="17"/>
        <v>1.0513931888544892</v>
      </c>
      <c r="CD28" s="2">
        <f t="shared" si="18"/>
        <v>0.65015479876160986</v>
      </c>
      <c r="CE28" s="2">
        <f t="shared" si="19"/>
        <v>0.43095975232198142</v>
      </c>
    </row>
    <row r="29" spans="1:89">
      <c r="A29">
        <v>270</v>
      </c>
      <c r="B29">
        <v>-1</v>
      </c>
      <c r="C29">
        <v>95181</v>
      </c>
      <c r="D29">
        <v>63329</v>
      </c>
      <c r="E29">
        <v>45409</v>
      </c>
      <c r="F29">
        <v>29397</v>
      </c>
      <c r="G29">
        <v>20651</v>
      </c>
      <c r="H29">
        <v>13935</v>
      </c>
      <c r="I29">
        <v>9657</v>
      </c>
      <c r="J29">
        <v>6214</v>
      </c>
      <c r="K29">
        <v>3761</v>
      </c>
      <c r="L29">
        <v>2713</v>
      </c>
      <c r="M29">
        <v>2093</v>
      </c>
      <c r="N29">
        <v>1322</v>
      </c>
      <c r="O29">
        <v>1082</v>
      </c>
      <c r="P29">
        <v>759</v>
      </c>
      <c r="Q29">
        <v>608</v>
      </c>
      <c r="R29">
        <v>2885</v>
      </c>
      <c r="S29">
        <v>2310</v>
      </c>
      <c r="T29">
        <v>1801</v>
      </c>
      <c r="U29">
        <v>2143</v>
      </c>
      <c r="V29">
        <v>1334</v>
      </c>
      <c r="W29">
        <v>959</v>
      </c>
      <c r="X29">
        <v>664</v>
      </c>
      <c r="Y29">
        <v>536</v>
      </c>
      <c r="Z29">
        <v>290</v>
      </c>
      <c r="AA29">
        <v>451</v>
      </c>
      <c r="AB29">
        <v>155</v>
      </c>
      <c r="AC29">
        <v>155</v>
      </c>
      <c r="AD29">
        <v>117</v>
      </c>
      <c r="AE29">
        <v>106</v>
      </c>
      <c r="AF29">
        <v>104</v>
      </c>
      <c r="AG29">
        <v>81</v>
      </c>
      <c r="AH29">
        <v>62606</v>
      </c>
      <c r="AI29">
        <v>65612</v>
      </c>
      <c r="AJ29">
        <v>60946</v>
      </c>
      <c r="AK29">
        <v>52145</v>
      </c>
      <c r="AL29">
        <v>44757</v>
      </c>
      <c r="AM29">
        <v>37213</v>
      </c>
      <c r="AN29">
        <v>28388</v>
      </c>
      <c r="AO29">
        <v>21109</v>
      </c>
      <c r="AP29">
        <v>15402</v>
      </c>
      <c r="AQ29">
        <v>11477</v>
      </c>
      <c r="AR29">
        <v>8123</v>
      </c>
      <c r="AS29">
        <v>5723</v>
      </c>
      <c r="AT29">
        <v>3634</v>
      </c>
      <c r="AU29">
        <v>3300</v>
      </c>
      <c r="AV29">
        <v>2183</v>
      </c>
      <c r="AW29">
        <v>1298</v>
      </c>
      <c r="AX29">
        <v>41299</v>
      </c>
      <c r="AY29">
        <v>38349</v>
      </c>
      <c r="AZ29">
        <v>37487</v>
      </c>
      <c r="BA29">
        <v>30101</v>
      </c>
      <c r="BB29">
        <v>24808</v>
      </c>
      <c r="BC29">
        <v>20815</v>
      </c>
      <c r="BD29">
        <v>16682</v>
      </c>
      <c r="BE29">
        <v>12576</v>
      </c>
      <c r="BF29">
        <v>9673</v>
      </c>
      <c r="BG29">
        <v>6958</v>
      </c>
      <c r="BH29">
        <v>5037</v>
      </c>
      <c r="BI29">
        <v>3422</v>
      </c>
      <c r="BJ29">
        <v>2295</v>
      </c>
      <c r="BK29">
        <v>1830</v>
      </c>
      <c r="BL29">
        <v>1176</v>
      </c>
      <c r="BM29">
        <v>794</v>
      </c>
      <c r="BO29">
        <v>270</v>
      </c>
      <c r="BP29" s="2">
        <f t="shared" si="2"/>
        <v>23.785758513931889</v>
      </c>
      <c r="BQ29" s="2">
        <f t="shared" si="5"/>
        <v>22.315170278637773</v>
      </c>
      <c r="BR29" s="2">
        <f t="shared" si="6"/>
        <v>22.096594427244582</v>
      </c>
      <c r="BS29" s="2">
        <f t="shared" si="7"/>
        <v>17.311455108359134</v>
      </c>
      <c r="BT29" s="2">
        <f t="shared" si="8"/>
        <v>14.534984520123839</v>
      </c>
      <c r="BU29" s="2">
        <f t="shared" si="9"/>
        <v>12.294736842105262</v>
      </c>
      <c r="BV29" s="2">
        <f t="shared" si="10"/>
        <v>9.9182662538699695</v>
      </c>
      <c r="BW29" s="2">
        <f t="shared" si="11"/>
        <v>7.4551083591331269</v>
      </c>
      <c r="BX29" s="2">
        <f t="shared" si="12"/>
        <v>5.8099071207430342</v>
      </c>
      <c r="BY29" s="2">
        <f t="shared" si="13"/>
        <v>4.0291021671826623</v>
      </c>
      <c r="BZ29" s="2">
        <f t="shared" si="14"/>
        <v>3.0229102167182664</v>
      </c>
      <c r="CA29" s="2">
        <f t="shared" si="15"/>
        <v>2.0229102167182664</v>
      </c>
      <c r="CB29" s="2">
        <f t="shared" si="16"/>
        <v>1.3486068111455107</v>
      </c>
      <c r="CC29" s="2">
        <f t="shared" si="17"/>
        <v>1.0674922600619194</v>
      </c>
      <c r="CD29" s="2">
        <f t="shared" si="18"/>
        <v>0.66377708978328176</v>
      </c>
      <c r="CE29" s="2">
        <f t="shared" si="19"/>
        <v>0.44148606811145513</v>
      </c>
    </row>
    <row r="30" spans="1:89">
      <c r="A30">
        <v>280</v>
      </c>
      <c r="B30">
        <v>-1</v>
      </c>
      <c r="C30">
        <v>95062</v>
      </c>
      <c r="D30">
        <v>63993</v>
      </c>
      <c r="E30">
        <v>45628</v>
      </c>
      <c r="F30">
        <v>29465</v>
      </c>
      <c r="G30">
        <v>20810</v>
      </c>
      <c r="H30">
        <v>13662</v>
      </c>
      <c r="I30">
        <v>9654</v>
      </c>
      <c r="J30">
        <v>6068</v>
      </c>
      <c r="K30">
        <v>3942</v>
      </c>
      <c r="L30">
        <v>2879</v>
      </c>
      <c r="M30">
        <v>2175</v>
      </c>
      <c r="N30">
        <v>1329</v>
      </c>
      <c r="O30">
        <v>1081</v>
      </c>
      <c r="P30">
        <v>774</v>
      </c>
      <c r="Q30">
        <v>633</v>
      </c>
      <c r="R30">
        <v>2893</v>
      </c>
      <c r="S30">
        <v>2397</v>
      </c>
      <c r="T30">
        <v>1812</v>
      </c>
      <c r="U30">
        <v>2131</v>
      </c>
      <c r="V30">
        <v>1277</v>
      </c>
      <c r="W30">
        <v>925</v>
      </c>
      <c r="X30">
        <v>661</v>
      </c>
      <c r="Y30">
        <v>537</v>
      </c>
      <c r="Z30">
        <v>299</v>
      </c>
      <c r="AA30">
        <v>454</v>
      </c>
      <c r="AB30">
        <v>167</v>
      </c>
      <c r="AC30">
        <v>165</v>
      </c>
      <c r="AD30">
        <v>121</v>
      </c>
      <c r="AE30">
        <v>107</v>
      </c>
      <c r="AF30">
        <v>123</v>
      </c>
      <c r="AG30">
        <v>107</v>
      </c>
      <c r="AH30">
        <v>62622</v>
      </c>
      <c r="AI30">
        <v>65423</v>
      </c>
      <c r="AJ30">
        <v>61182</v>
      </c>
      <c r="AK30">
        <v>52145</v>
      </c>
      <c r="AL30">
        <v>45136</v>
      </c>
      <c r="AM30">
        <v>37201</v>
      </c>
      <c r="AN30">
        <v>28983</v>
      </c>
      <c r="AO30">
        <v>20901</v>
      </c>
      <c r="AP30">
        <v>15358</v>
      </c>
      <c r="AQ30">
        <v>11122</v>
      </c>
      <c r="AR30">
        <v>8022</v>
      </c>
      <c r="AS30">
        <v>5583</v>
      </c>
      <c r="AT30">
        <v>3756</v>
      </c>
      <c r="AU30">
        <v>3358</v>
      </c>
      <c r="AV30">
        <v>2212</v>
      </c>
      <c r="AW30">
        <v>1332</v>
      </c>
      <c r="AX30">
        <v>42058</v>
      </c>
      <c r="AY30">
        <v>39368</v>
      </c>
      <c r="AZ30">
        <v>38442</v>
      </c>
      <c r="BA30">
        <v>31634</v>
      </c>
      <c r="BB30">
        <v>24704</v>
      </c>
      <c r="BC30">
        <v>21124</v>
      </c>
      <c r="BD30">
        <v>16652</v>
      </c>
      <c r="BE30">
        <v>13042</v>
      </c>
      <c r="BF30">
        <v>10081</v>
      </c>
      <c r="BG30">
        <v>7147</v>
      </c>
      <c r="BH30">
        <v>5273</v>
      </c>
      <c r="BI30">
        <v>3487</v>
      </c>
      <c r="BJ30">
        <v>2267</v>
      </c>
      <c r="BK30">
        <v>1796</v>
      </c>
      <c r="BL30">
        <v>1165</v>
      </c>
      <c r="BM30">
        <v>812</v>
      </c>
      <c r="BO30">
        <v>280</v>
      </c>
      <c r="BP30" s="2">
        <f t="shared" si="2"/>
        <v>24.25077399380805</v>
      </c>
      <c r="BQ30" s="2">
        <f t="shared" si="5"/>
        <v>22.892260061919504</v>
      </c>
      <c r="BR30" s="2">
        <f t="shared" si="6"/>
        <v>22.681114551083592</v>
      </c>
      <c r="BS30" s="2">
        <f t="shared" si="7"/>
        <v>18.268111455108357</v>
      </c>
      <c r="BT30" s="2">
        <f t="shared" si="8"/>
        <v>14.505882352941176</v>
      </c>
      <c r="BU30" s="2">
        <f t="shared" si="9"/>
        <v>12.507120743034056</v>
      </c>
      <c r="BV30" s="2">
        <f t="shared" si="10"/>
        <v>9.9015479876160999</v>
      </c>
      <c r="BW30" s="2">
        <f t="shared" si="11"/>
        <v>7.7430340557275539</v>
      </c>
      <c r="BX30" s="2">
        <f t="shared" si="12"/>
        <v>6.0569659442724459</v>
      </c>
      <c r="BY30" s="2">
        <f t="shared" si="13"/>
        <v>4.1442724458204339</v>
      </c>
      <c r="BZ30" s="2">
        <f t="shared" si="14"/>
        <v>3.1616099071207429</v>
      </c>
      <c r="CA30" s="2">
        <f t="shared" si="15"/>
        <v>2.0569659442724459</v>
      </c>
      <c r="CB30" s="2">
        <f t="shared" si="16"/>
        <v>1.3287925696594427</v>
      </c>
      <c r="CC30" s="2">
        <f t="shared" si="17"/>
        <v>1.0458204334365324</v>
      </c>
      <c r="CD30" s="2">
        <f t="shared" si="18"/>
        <v>0.64520123839009291</v>
      </c>
      <c r="CE30" s="2">
        <f t="shared" si="19"/>
        <v>0.43653250773993807</v>
      </c>
    </row>
    <row r="31" spans="1:89">
      <c r="A31">
        <v>290</v>
      </c>
      <c r="B31">
        <v>-1</v>
      </c>
      <c r="C31">
        <v>95835</v>
      </c>
      <c r="D31">
        <v>64559</v>
      </c>
      <c r="E31">
        <v>45365</v>
      </c>
      <c r="F31">
        <v>29705</v>
      </c>
      <c r="G31">
        <v>20764</v>
      </c>
      <c r="H31">
        <v>13665</v>
      </c>
      <c r="I31">
        <v>9357</v>
      </c>
      <c r="J31">
        <v>6128</v>
      </c>
      <c r="K31">
        <v>3793</v>
      </c>
      <c r="L31">
        <v>2877</v>
      </c>
      <c r="M31">
        <v>2187</v>
      </c>
      <c r="N31">
        <v>1308</v>
      </c>
      <c r="O31">
        <v>1012</v>
      </c>
      <c r="P31">
        <v>734</v>
      </c>
      <c r="Q31">
        <v>618</v>
      </c>
      <c r="R31">
        <v>2976</v>
      </c>
      <c r="S31">
        <v>2467</v>
      </c>
      <c r="T31">
        <v>1797</v>
      </c>
      <c r="U31">
        <v>2137</v>
      </c>
      <c r="V31">
        <v>1372</v>
      </c>
      <c r="W31">
        <v>892</v>
      </c>
      <c r="X31">
        <v>659</v>
      </c>
      <c r="Y31">
        <v>585</v>
      </c>
      <c r="Z31">
        <v>313</v>
      </c>
      <c r="AA31">
        <v>450</v>
      </c>
      <c r="AB31">
        <v>153</v>
      </c>
      <c r="AC31">
        <v>143</v>
      </c>
      <c r="AD31">
        <v>113</v>
      </c>
      <c r="AE31">
        <v>121</v>
      </c>
      <c r="AF31">
        <v>102</v>
      </c>
      <c r="AG31">
        <v>95</v>
      </c>
      <c r="AH31">
        <v>62775</v>
      </c>
      <c r="AI31">
        <v>65154</v>
      </c>
      <c r="AJ31">
        <v>62266</v>
      </c>
      <c r="AK31">
        <v>52645</v>
      </c>
      <c r="AL31">
        <v>45127</v>
      </c>
      <c r="AM31">
        <v>37449</v>
      </c>
      <c r="AN31">
        <v>29112</v>
      </c>
      <c r="AO31">
        <v>21096</v>
      </c>
      <c r="AP31">
        <v>15603</v>
      </c>
      <c r="AQ31">
        <v>11452</v>
      </c>
      <c r="AR31">
        <v>8319</v>
      </c>
      <c r="AS31">
        <v>5668</v>
      </c>
      <c r="AT31">
        <v>3734</v>
      </c>
      <c r="AU31">
        <v>3308</v>
      </c>
      <c r="AV31">
        <v>2068</v>
      </c>
      <c r="AW31">
        <v>1266</v>
      </c>
      <c r="AX31">
        <v>43322</v>
      </c>
      <c r="AY31">
        <v>39929</v>
      </c>
      <c r="AZ31">
        <v>38828</v>
      </c>
      <c r="BA31">
        <v>31529</v>
      </c>
      <c r="BB31">
        <v>25378</v>
      </c>
      <c r="BC31">
        <v>21689</v>
      </c>
      <c r="BD31">
        <v>17513</v>
      </c>
      <c r="BE31">
        <v>13101</v>
      </c>
      <c r="BF31">
        <v>9867</v>
      </c>
      <c r="BG31">
        <v>7319</v>
      </c>
      <c r="BH31">
        <v>5453</v>
      </c>
      <c r="BI31">
        <v>3596</v>
      </c>
      <c r="BJ31">
        <v>2401</v>
      </c>
      <c r="BK31">
        <v>1802</v>
      </c>
      <c r="BL31">
        <v>1247</v>
      </c>
      <c r="BM31">
        <v>811</v>
      </c>
      <c r="BO31">
        <v>290</v>
      </c>
      <c r="BP31" s="2">
        <f t="shared" si="2"/>
        <v>24.982043343653253</v>
      </c>
      <c r="BQ31" s="2">
        <f t="shared" si="5"/>
        <v>23.196284829721364</v>
      </c>
      <c r="BR31" s="2">
        <f t="shared" si="6"/>
        <v>22.929411764705883</v>
      </c>
      <c r="BS31" s="2">
        <f t="shared" si="7"/>
        <v>18.199380804953559</v>
      </c>
      <c r="BT31" s="2">
        <f t="shared" si="8"/>
        <v>14.864396284829722</v>
      </c>
      <c r="BU31" s="2">
        <f t="shared" si="9"/>
        <v>12.877399380804954</v>
      </c>
      <c r="BV31" s="2">
        <f t="shared" si="10"/>
        <v>10.435913312693499</v>
      </c>
      <c r="BW31" s="2">
        <f t="shared" si="11"/>
        <v>7.74984520123839</v>
      </c>
      <c r="BX31" s="2">
        <f t="shared" si="12"/>
        <v>5.9157894736842103</v>
      </c>
      <c r="BY31" s="2">
        <f t="shared" si="13"/>
        <v>4.2532507739938081</v>
      </c>
      <c r="BZ31" s="2">
        <f t="shared" si="14"/>
        <v>3.2817337461300311</v>
      </c>
      <c r="CA31" s="2">
        <f t="shared" si="15"/>
        <v>2.1380804953560371</v>
      </c>
      <c r="CB31" s="2">
        <f t="shared" si="16"/>
        <v>1.41671826625387</v>
      </c>
      <c r="CC31" s="2">
        <f t="shared" si="17"/>
        <v>1.0408668730650155</v>
      </c>
      <c r="CD31" s="2">
        <f t="shared" si="18"/>
        <v>0.70897832817337458</v>
      </c>
      <c r="CE31" s="2">
        <f t="shared" si="19"/>
        <v>0.44334365325077402</v>
      </c>
    </row>
    <row r="32" spans="1:89">
      <c r="A32">
        <v>300</v>
      </c>
      <c r="B32">
        <v>-1</v>
      </c>
      <c r="C32">
        <v>94250</v>
      </c>
      <c r="D32">
        <v>63862</v>
      </c>
      <c r="E32">
        <v>45390</v>
      </c>
      <c r="F32">
        <v>30123</v>
      </c>
      <c r="G32">
        <v>20628</v>
      </c>
      <c r="H32">
        <v>13639</v>
      </c>
      <c r="I32">
        <v>9319</v>
      </c>
      <c r="J32">
        <v>6024</v>
      </c>
      <c r="K32">
        <v>4006</v>
      </c>
      <c r="L32">
        <v>2796</v>
      </c>
      <c r="M32">
        <v>2114</v>
      </c>
      <c r="N32">
        <v>1340</v>
      </c>
      <c r="O32">
        <v>1044</v>
      </c>
      <c r="P32">
        <v>750</v>
      </c>
      <c r="Q32">
        <v>620</v>
      </c>
      <c r="R32">
        <v>3094</v>
      </c>
      <c r="S32">
        <v>2372</v>
      </c>
      <c r="T32">
        <v>1869</v>
      </c>
      <c r="U32">
        <v>2165</v>
      </c>
      <c r="V32">
        <v>1393</v>
      </c>
      <c r="W32">
        <v>876</v>
      </c>
      <c r="X32">
        <v>627</v>
      </c>
      <c r="Y32">
        <v>536</v>
      </c>
      <c r="Z32">
        <v>284</v>
      </c>
      <c r="AA32">
        <v>449</v>
      </c>
      <c r="AB32">
        <v>167</v>
      </c>
      <c r="AC32">
        <v>159</v>
      </c>
      <c r="AD32">
        <v>124</v>
      </c>
      <c r="AE32">
        <v>139</v>
      </c>
      <c r="AF32">
        <v>103</v>
      </c>
      <c r="AG32">
        <v>102</v>
      </c>
      <c r="AH32">
        <v>63556</v>
      </c>
      <c r="AI32">
        <v>65458</v>
      </c>
      <c r="AJ32">
        <v>61943</v>
      </c>
      <c r="AK32">
        <v>52544</v>
      </c>
      <c r="AL32">
        <v>45755</v>
      </c>
      <c r="AM32">
        <v>38198</v>
      </c>
      <c r="AN32">
        <v>29845</v>
      </c>
      <c r="AO32">
        <v>21241</v>
      </c>
      <c r="AP32">
        <v>15464</v>
      </c>
      <c r="AQ32">
        <v>11335</v>
      </c>
      <c r="AR32">
        <v>8250</v>
      </c>
      <c r="AS32">
        <v>5588</v>
      </c>
      <c r="AT32">
        <v>3678</v>
      </c>
      <c r="AU32">
        <v>3321</v>
      </c>
      <c r="AV32">
        <v>2185</v>
      </c>
      <c r="AW32">
        <v>1272</v>
      </c>
      <c r="AX32">
        <v>43151</v>
      </c>
      <c r="AY32">
        <v>40859</v>
      </c>
      <c r="AZ32">
        <v>39369</v>
      </c>
      <c r="BA32">
        <v>32447</v>
      </c>
      <c r="BB32">
        <v>25888</v>
      </c>
      <c r="BC32">
        <v>22237</v>
      </c>
      <c r="BD32">
        <v>17543</v>
      </c>
      <c r="BE32">
        <v>13280</v>
      </c>
      <c r="BF32">
        <v>10539</v>
      </c>
      <c r="BG32">
        <v>7366</v>
      </c>
      <c r="BH32">
        <v>5416</v>
      </c>
      <c r="BI32">
        <v>3629</v>
      </c>
      <c r="BJ32">
        <v>2448</v>
      </c>
      <c r="BK32">
        <v>1948</v>
      </c>
      <c r="BL32">
        <v>1273</v>
      </c>
      <c r="BM32">
        <v>782</v>
      </c>
      <c r="BO32">
        <v>300</v>
      </c>
      <c r="BP32" s="2">
        <f t="shared" si="2"/>
        <v>24.8030959752322</v>
      </c>
      <c r="BQ32" s="2">
        <f t="shared" si="5"/>
        <v>23.830959752321981</v>
      </c>
      <c r="BR32" s="2">
        <f t="shared" si="6"/>
        <v>23.21981424148607</v>
      </c>
      <c r="BS32" s="2">
        <f t="shared" si="7"/>
        <v>18.75046439628483</v>
      </c>
      <c r="BT32" s="2">
        <f t="shared" si="8"/>
        <v>15.1671826625387</v>
      </c>
      <c r="BU32" s="2">
        <f t="shared" si="9"/>
        <v>13.226625386996904</v>
      </c>
      <c r="BV32" s="2">
        <f t="shared" si="10"/>
        <v>10.474303405572755</v>
      </c>
      <c r="BW32" s="2">
        <f t="shared" si="11"/>
        <v>7.8910216718266257</v>
      </c>
      <c r="BX32" s="2">
        <f t="shared" si="12"/>
        <v>6.3498452012383897</v>
      </c>
      <c r="BY32" s="2">
        <f t="shared" si="13"/>
        <v>4.2829721362229103</v>
      </c>
      <c r="BZ32" s="2">
        <f t="shared" si="14"/>
        <v>3.25015479876161</v>
      </c>
      <c r="CA32" s="2">
        <f t="shared" si="15"/>
        <v>2.1486068111455108</v>
      </c>
      <c r="CB32" s="2">
        <f t="shared" si="16"/>
        <v>1.4390092879256966</v>
      </c>
      <c r="CC32" s="2">
        <f t="shared" si="17"/>
        <v>1.120123839009288</v>
      </c>
      <c r="CD32" s="2">
        <f t="shared" si="18"/>
        <v>0.72445820433436536</v>
      </c>
      <c r="CE32" s="2">
        <f t="shared" si="19"/>
        <v>0.42105263157894735</v>
      </c>
    </row>
    <row r="33" spans="1:83">
      <c r="A33">
        <v>310</v>
      </c>
      <c r="B33">
        <v>-1</v>
      </c>
      <c r="C33">
        <v>95827</v>
      </c>
      <c r="D33">
        <v>63360</v>
      </c>
      <c r="E33">
        <v>45297</v>
      </c>
      <c r="F33">
        <v>29836</v>
      </c>
      <c r="G33">
        <v>20120</v>
      </c>
      <c r="H33">
        <v>13389</v>
      </c>
      <c r="I33">
        <v>9299</v>
      </c>
      <c r="J33">
        <v>6043</v>
      </c>
      <c r="K33">
        <v>4091</v>
      </c>
      <c r="L33">
        <v>2963</v>
      </c>
      <c r="M33">
        <v>2147</v>
      </c>
      <c r="N33">
        <v>1387</v>
      </c>
      <c r="O33">
        <v>1030</v>
      </c>
      <c r="P33">
        <v>759</v>
      </c>
      <c r="Q33">
        <v>615</v>
      </c>
      <c r="R33">
        <v>2963</v>
      </c>
      <c r="S33">
        <v>2482</v>
      </c>
      <c r="T33">
        <v>1813</v>
      </c>
      <c r="U33">
        <v>2095</v>
      </c>
      <c r="V33">
        <v>1333</v>
      </c>
      <c r="W33">
        <v>956</v>
      </c>
      <c r="X33">
        <v>658</v>
      </c>
      <c r="Y33">
        <v>542</v>
      </c>
      <c r="Z33">
        <v>322</v>
      </c>
      <c r="AA33">
        <v>459</v>
      </c>
      <c r="AB33">
        <v>155</v>
      </c>
      <c r="AC33">
        <v>150</v>
      </c>
      <c r="AD33">
        <v>126</v>
      </c>
      <c r="AE33">
        <v>104</v>
      </c>
      <c r="AF33">
        <v>117</v>
      </c>
      <c r="AG33">
        <v>102</v>
      </c>
      <c r="AH33">
        <v>63749</v>
      </c>
      <c r="AI33">
        <v>66104</v>
      </c>
      <c r="AJ33">
        <v>62819</v>
      </c>
      <c r="AK33">
        <v>51969</v>
      </c>
      <c r="AL33">
        <v>45281</v>
      </c>
      <c r="AM33">
        <v>38052</v>
      </c>
      <c r="AN33">
        <v>29521</v>
      </c>
      <c r="AO33">
        <v>21156</v>
      </c>
      <c r="AP33">
        <v>15412</v>
      </c>
      <c r="AQ33">
        <v>11335</v>
      </c>
      <c r="AR33">
        <v>8391</v>
      </c>
      <c r="AS33">
        <v>5870</v>
      </c>
      <c r="AT33">
        <v>3899</v>
      </c>
      <c r="AU33">
        <v>3483</v>
      </c>
      <c r="AV33">
        <v>2295</v>
      </c>
      <c r="AW33">
        <v>1370</v>
      </c>
      <c r="AX33">
        <v>45102</v>
      </c>
      <c r="AY33">
        <v>41936</v>
      </c>
      <c r="AZ33">
        <v>40167</v>
      </c>
      <c r="BA33">
        <v>33448</v>
      </c>
      <c r="BB33">
        <v>26480</v>
      </c>
      <c r="BC33">
        <v>22323</v>
      </c>
      <c r="BD33">
        <v>17683</v>
      </c>
      <c r="BE33">
        <v>13690</v>
      </c>
      <c r="BF33">
        <v>10507</v>
      </c>
      <c r="BG33">
        <v>7478</v>
      </c>
      <c r="BH33">
        <v>5463</v>
      </c>
      <c r="BI33">
        <v>3739</v>
      </c>
      <c r="BJ33">
        <v>2474</v>
      </c>
      <c r="BK33">
        <v>1906</v>
      </c>
      <c r="BL33">
        <v>1309</v>
      </c>
      <c r="BM33">
        <v>857</v>
      </c>
      <c r="BO33">
        <v>310</v>
      </c>
      <c r="BP33" s="2">
        <f t="shared" si="2"/>
        <v>26.092260061919504</v>
      </c>
      <c r="BQ33" s="2">
        <f t="shared" si="5"/>
        <v>24.429721362229103</v>
      </c>
      <c r="BR33" s="2">
        <f t="shared" si="6"/>
        <v>23.74860681114551</v>
      </c>
      <c r="BS33" s="2">
        <f t="shared" si="7"/>
        <v>19.413622291021671</v>
      </c>
      <c r="BT33" s="2">
        <f t="shared" si="8"/>
        <v>15.570897832817337</v>
      </c>
      <c r="BU33" s="2">
        <f t="shared" si="9"/>
        <v>13.230340557275541</v>
      </c>
      <c r="BV33" s="2">
        <f t="shared" si="10"/>
        <v>10.541795665634675</v>
      </c>
      <c r="BW33" s="2">
        <f t="shared" si="11"/>
        <v>8.1411764705882348</v>
      </c>
      <c r="BX33" s="2">
        <f t="shared" si="12"/>
        <v>6.3065015479876161</v>
      </c>
      <c r="BY33" s="2">
        <f t="shared" si="13"/>
        <v>4.3461300309597526</v>
      </c>
      <c r="BZ33" s="2">
        <f t="shared" si="14"/>
        <v>3.2866873065015478</v>
      </c>
      <c r="CA33" s="2">
        <f t="shared" si="15"/>
        <v>2.2222910216718268</v>
      </c>
      <c r="CB33" s="2">
        <f t="shared" si="16"/>
        <v>1.4538699690402477</v>
      </c>
      <c r="CC33" s="2">
        <f t="shared" si="17"/>
        <v>1.1157894736842104</v>
      </c>
      <c r="CD33" s="2">
        <f t="shared" si="18"/>
        <v>0.73808049535603715</v>
      </c>
      <c r="CE33" s="2">
        <f t="shared" si="19"/>
        <v>0.46749226006191952</v>
      </c>
    </row>
    <row r="34" spans="1:83">
      <c r="A34">
        <v>320</v>
      </c>
      <c r="B34">
        <v>-1</v>
      </c>
      <c r="C34">
        <v>95916</v>
      </c>
      <c r="D34">
        <v>64569</v>
      </c>
      <c r="E34">
        <v>45244</v>
      </c>
      <c r="F34">
        <v>28964</v>
      </c>
      <c r="G34">
        <v>20857</v>
      </c>
      <c r="H34">
        <v>13379</v>
      </c>
      <c r="I34">
        <v>9440</v>
      </c>
      <c r="J34">
        <v>5952</v>
      </c>
      <c r="K34">
        <v>3882</v>
      </c>
      <c r="L34">
        <v>2859</v>
      </c>
      <c r="M34">
        <v>2065</v>
      </c>
      <c r="N34">
        <v>1322</v>
      </c>
      <c r="O34">
        <v>1030</v>
      </c>
      <c r="P34">
        <v>749</v>
      </c>
      <c r="Q34">
        <v>612</v>
      </c>
      <c r="R34">
        <v>2917</v>
      </c>
      <c r="S34">
        <v>2477</v>
      </c>
      <c r="T34">
        <v>1800</v>
      </c>
      <c r="U34">
        <v>1999</v>
      </c>
      <c r="V34">
        <v>1341</v>
      </c>
      <c r="W34">
        <v>942</v>
      </c>
      <c r="X34">
        <v>617</v>
      </c>
      <c r="Y34">
        <v>511</v>
      </c>
      <c r="Z34">
        <v>346</v>
      </c>
      <c r="AA34">
        <v>441</v>
      </c>
      <c r="AB34">
        <v>141</v>
      </c>
      <c r="AC34">
        <v>165</v>
      </c>
      <c r="AD34">
        <v>119</v>
      </c>
      <c r="AE34">
        <v>129</v>
      </c>
      <c r="AF34">
        <v>136</v>
      </c>
      <c r="AG34">
        <v>86</v>
      </c>
      <c r="AH34">
        <v>63851</v>
      </c>
      <c r="AI34">
        <v>66006</v>
      </c>
      <c r="AJ34">
        <v>62706</v>
      </c>
      <c r="AK34">
        <v>52515</v>
      </c>
      <c r="AL34">
        <v>46077</v>
      </c>
      <c r="AM34">
        <v>37646</v>
      </c>
      <c r="AN34">
        <v>29952</v>
      </c>
      <c r="AO34">
        <v>21365</v>
      </c>
      <c r="AP34">
        <v>15874</v>
      </c>
      <c r="AQ34">
        <v>11427</v>
      </c>
      <c r="AR34">
        <v>8405</v>
      </c>
      <c r="AS34">
        <v>5718</v>
      </c>
      <c r="AT34">
        <v>3778</v>
      </c>
      <c r="AU34">
        <v>3345</v>
      </c>
      <c r="AV34">
        <v>2188</v>
      </c>
      <c r="AW34">
        <v>1283</v>
      </c>
      <c r="AX34">
        <v>44711</v>
      </c>
      <c r="AY34">
        <v>42021</v>
      </c>
      <c r="AZ34">
        <v>40836</v>
      </c>
      <c r="BA34">
        <v>34084</v>
      </c>
      <c r="BB34">
        <v>26712</v>
      </c>
      <c r="BC34">
        <v>22978</v>
      </c>
      <c r="BD34">
        <v>18334</v>
      </c>
      <c r="BE34">
        <v>13666</v>
      </c>
      <c r="BF34">
        <v>10547</v>
      </c>
      <c r="BG34">
        <v>7496</v>
      </c>
      <c r="BH34">
        <v>5713</v>
      </c>
      <c r="BI34">
        <v>3728</v>
      </c>
      <c r="BJ34">
        <v>2559</v>
      </c>
      <c r="BK34">
        <v>1960</v>
      </c>
      <c r="BL34">
        <v>1295</v>
      </c>
      <c r="BM34">
        <v>868</v>
      </c>
      <c r="BO34">
        <v>320</v>
      </c>
      <c r="BP34" s="2">
        <f t="shared" si="2"/>
        <v>25.878637770897832</v>
      </c>
      <c r="BQ34" s="2">
        <f t="shared" si="5"/>
        <v>24.485448916408668</v>
      </c>
      <c r="BR34" s="2">
        <f t="shared" si="6"/>
        <v>24.170897832817339</v>
      </c>
      <c r="BS34" s="2">
        <f t="shared" si="7"/>
        <v>19.866873065015479</v>
      </c>
      <c r="BT34" s="2">
        <f t="shared" si="8"/>
        <v>15.709597523219815</v>
      </c>
      <c r="BU34" s="2">
        <f t="shared" si="9"/>
        <v>13.644582043343654</v>
      </c>
      <c r="BV34" s="2">
        <f t="shared" si="10"/>
        <v>10.970278637770898</v>
      </c>
      <c r="BW34" s="2">
        <f t="shared" si="11"/>
        <v>8.1455108359133135</v>
      </c>
      <c r="BX34" s="2">
        <f t="shared" si="12"/>
        <v>6.3164086687306504</v>
      </c>
      <c r="BY34" s="2">
        <f t="shared" si="13"/>
        <v>4.3684210526315788</v>
      </c>
      <c r="BZ34" s="2">
        <f t="shared" si="14"/>
        <v>3.4501547987616097</v>
      </c>
      <c r="CA34" s="2">
        <f t="shared" si="15"/>
        <v>2.2061919504643961</v>
      </c>
      <c r="CB34" s="2">
        <f t="shared" si="16"/>
        <v>1.5108359133126934</v>
      </c>
      <c r="CC34" s="2">
        <f t="shared" si="17"/>
        <v>1.1337461300309597</v>
      </c>
      <c r="CD34" s="2">
        <f t="shared" si="18"/>
        <v>0.71764705882352942</v>
      </c>
      <c r="CE34" s="2">
        <f t="shared" si="19"/>
        <v>0.48421052631578948</v>
      </c>
    </row>
    <row r="35" spans="1:83">
      <c r="A35">
        <v>330</v>
      </c>
      <c r="B35">
        <v>-1</v>
      </c>
      <c r="C35">
        <v>95213</v>
      </c>
      <c r="D35">
        <v>63462</v>
      </c>
      <c r="E35">
        <v>45890</v>
      </c>
      <c r="F35">
        <v>29403</v>
      </c>
      <c r="G35">
        <v>20801</v>
      </c>
      <c r="H35">
        <v>13549</v>
      </c>
      <c r="I35">
        <v>9323</v>
      </c>
      <c r="J35">
        <v>6144</v>
      </c>
      <c r="K35">
        <v>3954</v>
      </c>
      <c r="L35">
        <v>2878</v>
      </c>
      <c r="M35">
        <v>2150</v>
      </c>
      <c r="N35">
        <v>1404</v>
      </c>
      <c r="O35">
        <v>1064</v>
      </c>
      <c r="P35">
        <v>764</v>
      </c>
      <c r="Q35">
        <v>615</v>
      </c>
      <c r="R35">
        <v>2908</v>
      </c>
      <c r="S35">
        <v>2527</v>
      </c>
      <c r="T35">
        <v>1865</v>
      </c>
      <c r="U35">
        <v>2158</v>
      </c>
      <c r="V35">
        <v>1296</v>
      </c>
      <c r="W35">
        <v>868</v>
      </c>
      <c r="X35">
        <v>654</v>
      </c>
      <c r="Y35">
        <v>552</v>
      </c>
      <c r="Z35">
        <v>295</v>
      </c>
      <c r="AA35">
        <v>427</v>
      </c>
      <c r="AB35">
        <v>194</v>
      </c>
      <c r="AC35">
        <v>129</v>
      </c>
      <c r="AD35">
        <v>92</v>
      </c>
      <c r="AE35">
        <v>110</v>
      </c>
      <c r="AF35">
        <v>110</v>
      </c>
      <c r="AG35">
        <v>83</v>
      </c>
      <c r="AH35">
        <v>63601</v>
      </c>
      <c r="AI35">
        <v>66067</v>
      </c>
      <c r="AJ35">
        <v>63249</v>
      </c>
      <c r="AK35">
        <v>53320</v>
      </c>
      <c r="AL35">
        <v>46458</v>
      </c>
      <c r="AM35">
        <v>37954</v>
      </c>
      <c r="AN35">
        <v>29918</v>
      </c>
      <c r="AO35">
        <v>21436</v>
      </c>
      <c r="AP35">
        <v>15611</v>
      </c>
      <c r="AQ35">
        <v>11524</v>
      </c>
      <c r="AR35">
        <v>8146</v>
      </c>
      <c r="AS35">
        <v>5829</v>
      </c>
      <c r="AT35">
        <v>3870</v>
      </c>
      <c r="AU35">
        <v>3485</v>
      </c>
      <c r="AV35">
        <v>2194</v>
      </c>
      <c r="AW35">
        <v>1271</v>
      </c>
      <c r="AX35">
        <v>45882</v>
      </c>
      <c r="AY35">
        <v>43384</v>
      </c>
      <c r="AZ35">
        <v>41735</v>
      </c>
      <c r="BA35">
        <v>34147</v>
      </c>
      <c r="BB35">
        <v>27109</v>
      </c>
      <c r="BC35">
        <v>23311</v>
      </c>
      <c r="BD35">
        <v>18593</v>
      </c>
      <c r="BE35">
        <v>13933</v>
      </c>
      <c r="BF35">
        <v>10726</v>
      </c>
      <c r="BG35">
        <v>7690</v>
      </c>
      <c r="BH35">
        <v>5699</v>
      </c>
      <c r="BI35">
        <v>3894</v>
      </c>
      <c r="BJ35">
        <v>2593</v>
      </c>
      <c r="BK35">
        <v>2003</v>
      </c>
      <c r="BL35">
        <v>1324</v>
      </c>
      <c r="BM35">
        <v>867</v>
      </c>
      <c r="BO35">
        <v>330</v>
      </c>
      <c r="BP35" s="2">
        <f t="shared" si="2"/>
        <v>26.609287925696595</v>
      </c>
      <c r="BQ35" s="2">
        <f t="shared" si="5"/>
        <v>25.298452012383901</v>
      </c>
      <c r="BR35" s="2">
        <f t="shared" si="6"/>
        <v>24.687306501547987</v>
      </c>
      <c r="BS35" s="2">
        <f t="shared" si="7"/>
        <v>19.807430340557275</v>
      </c>
      <c r="BT35" s="2">
        <f t="shared" si="8"/>
        <v>15.98328173374613</v>
      </c>
      <c r="BU35" s="2">
        <f t="shared" si="9"/>
        <v>13.896594427244581</v>
      </c>
      <c r="BV35" s="2">
        <f t="shared" si="10"/>
        <v>11.107739938080496</v>
      </c>
      <c r="BW35" s="2">
        <f t="shared" si="11"/>
        <v>8.2854489164086687</v>
      </c>
      <c r="BX35" s="2">
        <f t="shared" si="12"/>
        <v>6.4588235294117649</v>
      </c>
      <c r="BY35" s="2">
        <f t="shared" si="13"/>
        <v>4.4972136222910217</v>
      </c>
      <c r="BZ35" s="2">
        <f t="shared" si="14"/>
        <v>3.4086687306501546</v>
      </c>
      <c r="CA35" s="2">
        <f t="shared" si="15"/>
        <v>2.3312693498452011</v>
      </c>
      <c r="CB35" s="2">
        <f t="shared" si="16"/>
        <v>1.5486068111455109</v>
      </c>
      <c r="CC35" s="2">
        <f t="shared" si="17"/>
        <v>1.1721362229102168</v>
      </c>
      <c r="CD35" s="2">
        <f t="shared" si="18"/>
        <v>0.75170278637770893</v>
      </c>
      <c r="CE35" s="2">
        <f t="shared" si="19"/>
        <v>0.48544891640866872</v>
      </c>
    </row>
    <row r="36" spans="1:83">
      <c r="A36">
        <v>340</v>
      </c>
      <c r="B36">
        <v>-1</v>
      </c>
      <c r="C36">
        <v>95254</v>
      </c>
      <c r="D36">
        <v>64316</v>
      </c>
      <c r="E36">
        <v>45639</v>
      </c>
      <c r="F36">
        <v>29553</v>
      </c>
      <c r="G36">
        <v>20706</v>
      </c>
      <c r="H36">
        <v>13543</v>
      </c>
      <c r="I36">
        <v>9424</v>
      </c>
      <c r="J36">
        <v>6053</v>
      </c>
      <c r="K36">
        <v>3796</v>
      </c>
      <c r="L36">
        <v>2854</v>
      </c>
      <c r="M36">
        <v>2113</v>
      </c>
      <c r="N36">
        <v>1346</v>
      </c>
      <c r="O36">
        <v>1110</v>
      </c>
      <c r="P36">
        <v>766</v>
      </c>
      <c r="Q36">
        <v>647</v>
      </c>
      <c r="R36">
        <v>3048</v>
      </c>
      <c r="S36">
        <v>2416</v>
      </c>
      <c r="T36">
        <v>1865</v>
      </c>
      <c r="U36">
        <v>2062</v>
      </c>
      <c r="V36">
        <v>1254</v>
      </c>
      <c r="W36">
        <v>842</v>
      </c>
      <c r="X36">
        <v>618</v>
      </c>
      <c r="Y36">
        <v>560</v>
      </c>
      <c r="Z36">
        <v>317</v>
      </c>
      <c r="AA36">
        <v>453</v>
      </c>
      <c r="AB36">
        <v>174</v>
      </c>
      <c r="AC36">
        <v>137</v>
      </c>
      <c r="AD36">
        <v>127</v>
      </c>
      <c r="AE36">
        <v>105</v>
      </c>
      <c r="AF36">
        <v>97</v>
      </c>
      <c r="AG36">
        <v>93</v>
      </c>
      <c r="AH36">
        <v>64635</v>
      </c>
      <c r="AI36">
        <v>66836</v>
      </c>
      <c r="AJ36">
        <v>63592</v>
      </c>
      <c r="AK36">
        <v>52948</v>
      </c>
      <c r="AL36">
        <v>46526</v>
      </c>
      <c r="AM36">
        <v>38530</v>
      </c>
      <c r="AN36">
        <v>29923</v>
      </c>
      <c r="AO36">
        <v>21666</v>
      </c>
      <c r="AP36">
        <v>15525</v>
      </c>
      <c r="AQ36">
        <v>11685</v>
      </c>
      <c r="AR36">
        <v>8410</v>
      </c>
      <c r="AS36">
        <v>5636</v>
      </c>
      <c r="AT36">
        <v>3769</v>
      </c>
      <c r="AU36">
        <v>3430</v>
      </c>
      <c r="AV36">
        <v>2261</v>
      </c>
      <c r="AW36">
        <v>1379</v>
      </c>
      <c r="AX36">
        <v>46418</v>
      </c>
      <c r="AY36">
        <v>43589</v>
      </c>
      <c r="AZ36">
        <v>42263</v>
      </c>
      <c r="BA36">
        <v>34086</v>
      </c>
      <c r="BB36">
        <v>27977</v>
      </c>
      <c r="BC36">
        <v>23518</v>
      </c>
      <c r="BD36">
        <v>18914</v>
      </c>
      <c r="BE36">
        <v>14167</v>
      </c>
      <c r="BF36">
        <v>11002</v>
      </c>
      <c r="BG36">
        <v>8090</v>
      </c>
      <c r="BH36">
        <v>5931</v>
      </c>
      <c r="BI36">
        <v>3928</v>
      </c>
      <c r="BJ36">
        <v>2473</v>
      </c>
      <c r="BK36">
        <v>2040</v>
      </c>
      <c r="BL36">
        <v>1306</v>
      </c>
      <c r="BM36">
        <v>932</v>
      </c>
      <c r="BO36">
        <v>340</v>
      </c>
      <c r="BP36" s="2">
        <f t="shared" si="2"/>
        <v>26.854489164086687</v>
      </c>
      <c r="BQ36" s="2">
        <f t="shared" si="5"/>
        <v>25.494117647058822</v>
      </c>
      <c r="BR36" s="2">
        <f t="shared" si="6"/>
        <v>25.014241486068112</v>
      </c>
      <c r="BS36" s="2">
        <f t="shared" si="7"/>
        <v>19.829102167182661</v>
      </c>
      <c r="BT36" s="2">
        <f t="shared" si="8"/>
        <v>16.546749226006192</v>
      </c>
      <c r="BU36" s="2">
        <f t="shared" si="9"/>
        <v>14.040866873065015</v>
      </c>
      <c r="BV36" s="2">
        <f t="shared" si="10"/>
        <v>11.328792569659443</v>
      </c>
      <c r="BW36" s="2">
        <f t="shared" si="11"/>
        <v>8.4253869969040256</v>
      </c>
      <c r="BX36" s="2">
        <f t="shared" si="12"/>
        <v>6.6160990712074303</v>
      </c>
      <c r="BY36" s="2">
        <f t="shared" si="13"/>
        <v>4.7287925696594426</v>
      </c>
      <c r="BZ36" s="2">
        <f t="shared" si="14"/>
        <v>3.5647058823529414</v>
      </c>
      <c r="CA36" s="2">
        <f t="shared" si="15"/>
        <v>2.3473684210526318</v>
      </c>
      <c r="CB36" s="2">
        <f t="shared" si="16"/>
        <v>1.4526315789473685</v>
      </c>
      <c r="CC36" s="2">
        <f t="shared" si="17"/>
        <v>1.1981424148606812</v>
      </c>
      <c r="CD36" s="2">
        <f t="shared" si="18"/>
        <v>0.74860681114551086</v>
      </c>
      <c r="CE36" s="2">
        <f t="shared" si="19"/>
        <v>0.51950464396284834</v>
      </c>
    </row>
    <row r="37" spans="1:83">
      <c r="A37">
        <v>350</v>
      </c>
      <c r="B37">
        <v>-1</v>
      </c>
      <c r="C37">
        <v>94230</v>
      </c>
      <c r="D37">
        <v>64490</v>
      </c>
      <c r="E37">
        <v>45234</v>
      </c>
      <c r="F37">
        <v>29168</v>
      </c>
      <c r="G37">
        <v>21016</v>
      </c>
      <c r="H37">
        <v>13250</v>
      </c>
      <c r="I37">
        <v>9340</v>
      </c>
      <c r="J37">
        <v>6122</v>
      </c>
      <c r="K37">
        <v>3758</v>
      </c>
      <c r="L37">
        <v>2809</v>
      </c>
      <c r="M37">
        <v>2092</v>
      </c>
      <c r="N37">
        <v>1311</v>
      </c>
      <c r="O37">
        <v>1060</v>
      </c>
      <c r="P37">
        <v>696</v>
      </c>
      <c r="Q37">
        <v>616</v>
      </c>
      <c r="R37">
        <v>2959</v>
      </c>
      <c r="S37">
        <v>2365</v>
      </c>
      <c r="T37">
        <v>1806</v>
      </c>
      <c r="U37">
        <v>2105</v>
      </c>
      <c r="V37">
        <v>1282</v>
      </c>
      <c r="W37">
        <v>872</v>
      </c>
      <c r="X37">
        <v>621</v>
      </c>
      <c r="Y37">
        <v>523</v>
      </c>
      <c r="Z37">
        <v>288</v>
      </c>
      <c r="AA37">
        <v>433</v>
      </c>
      <c r="AB37">
        <v>179</v>
      </c>
      <c r="AC37">
        <v>169</v>
      </c>
      <c r="AD37">
        <v>119</v>
      </c>
      <c r="AE37">
        <v>131</v>
      </c>
      <c r="AF37">
        <v>102</v>
      </c>
      <c r="AG37">
        <v>80</v>
      </c>
      <c r="AH37">
        <v>63469</v>
      </c>
      <c r="AI37">
        <v>67038</v>
      </c>
      <c r="AJ37">
        <v>64718</v>
      </c>
      <c r="AK37">
        <v>52939</v>
      </c>
      <c r="AL37">
        <v>46802</v>
      </c>
      <c r="AM37">
        <v>38588</v>
      </c>
      <c r="AN37">
        <v>29859</v>
      </c>
      <c r="AO37">
        <v>21984</v>
      </c>
      <c r="AP37">
        <v>15978</v>
      </c>
      <c r="AQ37">
        <v>11658</v>
      </c>
      <c r="AR37">
        <v>8464</v>
      </c>
      <c r="AS37">
        <v>5811</v>
      </c>
      <c r="AT37">
        <v>3782</v>
      </c>
      <c r="AU37">
        <v>3470</v>
      </c>
      <c r="AV37">
        <v>2229</v>
      </c>
      <c r="AW37">
        <v>1363</v>
      </c>
      <c r="AX37">
        <v>47767</v>
      </c>
      <c r="AY37">
        <v>44492</v>
      </c>
      <c r="AZ37">
        <v>42837</v>
      </c>
      <c r="BA37">
        <v>35282</v>
      </c>
      <c r="BB37">
        <v>28279</v>
      </c>
      <c r="BC37">
        <v>23720</v>
      </c>
      <c r="BD37">
        <v>19592</v>
      </c>
      <c r="BE37">
        <v>14507</v>
      </c>
      <c r="BF37">
        <v>11357</v>
      </c>
      <c r="BG37">
        <v>8002</v>
      </c>
      <c r="BH37">
        <v>5798</v>
      </c>
      <c r="BI37">
        <v>4049</v>
      </c>
      <c r="BJ37">
        <v>2629</v>
      </c>
      <c r="BK37">
        <v>2128</v>
      </c>
      <c r="BL37">
        <v>1398</v>
      </c>
      <c r="BM37">
        <v>945</v>
      </c>
      <c r="BO37">
        <v>350</v>
      </c>
      <c r="BP37" s="2">
        <f t="shared" si="2"/>
        <v>27.744891640866872</v>
      </c>
      <c r="BQ37" s="2">
        <f t="shared" si="5"/>
        <v>26.08482972136223</v>
      </c>
      <c r="BR37" s="2">
        <f t="shared" si="6"/>
        <v>25.406191950464397</v>
      </c>
      <c r="BS37" s="2">
        <f t="shared" si="7"/>
        <v>20.543034055727553</v>
      </c>
      <c r="BT37" s="2">
        <f t="shared" si="8"/>
        <v>16.716408668730651</v>
      </c>
      <c r="BU37" s="2">
        <f t="shared" si="9"/>
        <v>14.147368421052631</v>
      </c>
      <c r="BV37" s="2">
        <f t="shared" si="10"/>
        <v>11.746749226006193</v>
      </c>
      <c r="BW37" s="2">
        <f t="shared" si="11"/>
        <v>8.6588235294117641</v>
      </c>
      <c r="BX37" s="2">
        <f t="shared" si="12"/>
        <v>6.8538699690402476</v>
      </c>
      <c r="BY37" s="2">
        <f t="shared" si="13"/>
        <v>4.6866873065015477</v>
      </c>
      <c r="BZ37" s="2">
        <f t="shared" si="14"/>
        <v>3.4792569659442725</v>
      </c>
      <c r="CA37" s="2">
        <f t="shared" si="15"/>
        <v>2.4024767801857587</v>
      </c>
      <c r="CB37" s="2">
        <f t="shared" si="16"/>
        <v>1.5541795665634675</v>
      </c>
      <c r="CC37" s="2">
        <f t="shared" si="17"/>
        <v>1.2365325077399381</v>
      </c>
      <c r="CD37" s="2">
        <f t="shared" si="18"/>
        <v>0.80247678018575852</v>
      </c>
      <c r="CE37" s="2">
        <f t="shared" si="19"/>
        <v>0.5356037151702786</v>
      </c>
    </row>
    <row r="38" spans="1:83">
      <c r="A38">
        <v>360</v>
      </c>
      <c r="B38">
        <v>-1</v>
      </c>
      <c r="C38">
        <v>95258</v>
      </c>
      <c r="D38">
        <v>63663</v>
      </c>
      <c r="E38">
        <v>45602</v>
      </c>
      <c r="F38">
        <v>29550</v>
      </c>
      <c r="G38">
        <v>20786</v>
      </c>
      <c r="H38">
        <v>13266</v>
      </c>
      <c r="I38">
        <v>9294</v>
      </c>
      <c r="J38">
        <v>5976</v>
      </c>
      <c r="K38">
        <v>3884</v>
      </c>
      <c r="L38">
        <v>2887</v>
      </c>
      <c r="M38">
        <v>2058</v>
      </c>
      <c r="N38">
        <v>1293</v>
      </c>
      <c r="O38">
        <v>1090</v>
      </c>
      <c r="P38">
        <v>745</v>
      </c>
      <c r="Q38">
        <v>600</v>
      </c>
      <c r="R38">
        <v>2945</v>
      </c>
      <c r="S38">
        <v>2385</v>
      </c>
      <c r="T38">
        <v>1862</v>
      </c>
      <c r="U38">
        <v>2099</v>
      </c>
      <c r="V38">
        <v>1287</v>
      </c>
      <c r="W38">
        <v>941</v>
      </c>
      <c r="X38">
        <v>619</v>
      </c>
      <c r="Y38">
        <v>502</v>
      </c>
      <c r="Z38">
        <v>316</v>
      </c>
      <c r="AA38">
        <v>464</v>
      </c>
      <c r="AB38">
        <v>149</v>
      </c>
      <c r="AC38">
        <v>148</v>
      </c>
      <c r="AD38">
        <v>123</v>
      </c>
      <c r="AE38">
        <v>124</v>
      </c>
      <c r="AF38">
        <v>110</v>
      </c>
      <c r="AG38">
        <v>93</v>
      </c>
      <c r="AH38">
        <v>64627</v>
      </c>
      <c r="AI38">
        <v>67140</v>
      </c>
      <c r="AJ38">
        <v>64130</v>
      </c>
      <c r="AK38">
        <v>53735</v>
      </c>
      <c r="AL38">
        <v>46439</v>
      </c>
      <c r="AM38">
        <v>38393</v>
      </c>
      <c r="AN38">
        <v>30277</v>
      </c>
      <c r="AO38">
        <v>21971</v>
      </c>
      <c r="AP38">
        <v>15728</v>
      </c>
      <c r="AQ38">
        <v>11737</v>
      </c>
      <c r="AR38">
        <v>8403</v>
      </c>
      <c r="AS38">
        <v>5691</v>
      </c>
      <c r="AT38">
        <v>3741</v>
      </c>
      <c r="AU38">
        <v>3404</v>
      </c>
      <c r="AV38">
        <v>2174</v>
      </c>
      <c r="AW38">
        <v>1356</v>
      </c>
      <c r="AX38">
        <v>47978</v>
      </c>
      <c r="AY38">
        <v>44881</v>
      </c>
      <c r="AZ38">
        <v>43395</v>
      </c>
      <c r="BA38">
        <v>35073</v>
      </c>
      <c r="BB38">
        <v>29038</v>
      </c>
      <c r="BC38">
        <v>24124</v>
      </c>
      <c r="BD38">
        <v>19168</v>
      </c>
      <c r="BE38">
        <v>14503</v>
      </c>
      <c r="BF38">
        <v>11435</v>
      </c>
      <c r="BG38">
        <v>8123</v>
      </c>
      <c r="BH38">
        <v>5952</v>
      </c>
      <c r="BI38">
        <v>4030</v>
      </c>
      <c r="BJ38">
        <v>2726</v>
      </c>
      <c r="BK38">
        <v>2139</v>
      </c>
      <c r="BL38">
        <v>1381</v>
      </c>
      <c r="BM38">
        <v>956</v>
      </c>
      <c r="BO38">
        <v>360</v>
      </c>
      <c r="BP38" s="2">
        <f t="shared" si="2"/>
        <v>27.88421052631579</v>
      </c>
      <c r="BQ38" s="2">
        <f t="shared" si="5"/>
        <v>26.313312693498453</v>
      </c>
      <c r="BR38" s="2">
        <f t="shared" si="6"/>
        <v>25.717027863777091</v>
      </c>
      <c r="BS38" s="2">
        <f t="shared" si="7"/>
        <v>20.41733746130031</v>
      </c>
      <c r="BT38" s="2">
        <f t="shared" si="8"/>
        <v>17.183281733746131</v>
      </c>
      <c r="BU38" s="2">
        <f t="shared" si="9"/>
        <v>14.354798761609906</v>
      </c>
      <c r="BV38" s="2">
        <f t="shared" si="10"/>
        <v>11.485448916408668</v>
      </c>
      <c r="BW38" s="2">
        <f t="shared" si="11"/>
        <v>8.6693498452012392</v>
      </c>
      <c r="BX38" s="2">
        <f t="shared" si="12"/>
        <v>6.8848297213622294</v>
      </c>
      <c r="BY38" s="2">
        <f t="shared" si="13"/>
        <v>4.742414860681115</v>
      </c>
      <c r="BZ38" s="2">
        <f t="shared" si="14"/>
        <v>3.5931888544891639</v>
      </c>
      <c r="CA38" s="2">
        <f t="shared" si="15"/>
        <v>2.4037151702786379</v>
      </c>
      <c r="CB38" s="2">
        <f t="shared" si="16"/>
        <v>1.611764705882353</v>
      </c>
      <c r="CC38" s="2">
        <f t="shared" si="17"/>
        <v>1.2476780185758514</v>
      </c>
      <c r="CD38" s="2">
        <f t="shared" si="18"/>
        <v>0.78699690402476785</v>
      </c>
      <c r="CE38" s="2">
        <f t="shared" si="19"/>
        <v>0.53436532507739942</v>
      </c>
    </row>
    <row r="39" spans="1:83">
      <c r="A39">
        <v>370</v>
      </c>
      <c r="B39">
        <v>-1</v>
      </c>
      <c r="C39">
        <v>95549</v>
      </c>
      <c r="D39">
        <v>62936</v>
      </c>
      <c r="E39">
        <v>44740</v>
      </c>
      <c r="F39">
        <v>29683</v>
      </c>
      <c r="G39">
        <v>20622</v>
      </c>
      <c r="H39">
        <v>13269</v>
      </c>
      <c r="I39">
        <v>9422</v>
      </c>
      <c r="J39">
        <v>5946</v>
      </c>
      <c r="K39">
        <v>3918</v>
      </c>
      <c r="L39">
        <v>2836</v>
      </c>
      <c r="M39">
        <v>2206</v>
      </c>
      <c r="N39">
        <v>1316</v>
      </c>
      <c r="O39">
        <v>1031</v>
      </c>
      <c r="P39">
        <v>782</v>
      </c>
      <c r="Q39">
        <v>628</v>
      </c>
      <c r="R39">
        <v>3027</v>
      </c>
      <c r="S39">
        <v>2535</v>
      </c>
      <c r="T39">
        <v>1813</v>
      </c>
      <c r="U39">
        <v>2139</v>
      </c>
      <c r="V39">
        <v>1284</v>
      </c>
      <c r="W39">
        <v>944</v>
      </c>
      <c r="X39">
        <v>612</v>
      </c>
      <c r="Y39">
        <v>550</v>
      </c>
      <c r="Z39">
        <v>330</v>
      </c>
      <c r="AA39">
        <v>496</v>
      </c>
      <c r="AB39">
        <v>173</v>
      </c>
      <c r="AC39">
        <v>161</v>
      </c>
      <c r="AD39">
        <v>116</v>
      </c>
      <c r="AE39">
        <v>108</v>
      </c>
      <c r="AF39">
        <v>121</v>
      </c>
      <c r="AG39">
        <v>123</v>
      </c>
      <c r="AH39">
        <v>65078</v>
      </c>
      <c r="AI39">
        <v>67280</v>
      </c>
      <c r="AJ39">
        <v>63899</v>
      </c>
      <c r="AK39">
        <v>54327</v>
      </c>
      <c r="AL39">
        <v>47108</v>
      </c>
      <c r="AM39">
        <v>38413</v>
      </c>
      <c r="AN39">
        <v>30063</v>
      </c>
      <c r="AO39">
        <v>21638</v>
      </c>
      <c r="AP39">
        <v>15958</v>
      </c>
      <c r="AQ39">
        <v>11830</v>
      </c>
      <c r="AR39">
        <v>8578</v>
      </c>
      <c r="AS39">
        <v>5840</v>
      </c>
      <c r="AT39">
        <v>3880</v>
      </c>
      <c r="AU39">
        <v>3435</v>
      </c>
      <c r="AV39">
        <v>2214</v>
      </c>
      <c r="AW39">
        <v>1405</v>
      </c>
      <c r="AX39">
        <v>48391</v>
      </c>
      <c r="AY39">
        <v>44877</v>
      </c>
      <c r="AZ39">
        <v>44652</v>
      </c>
      <c r="BA39">
        <v>35824</v>
      </c>
      <c r="BB39">
        <v>29331</v>
      </c>
      <c r="BC39">
        <v>24841</v>
      </c>
      <c r="BD39">
        <v>19559</v>
      </c>
      <c r="BE39">
        <v>14917</v>
      </c>
      <c r="BF39">
        <v>11782</v>
      </c>
      <c r="BG39">
        <v>8210</v>
      </c>
      <c r="BH39">
        <v>6282</v>
      </c>
      <c r="BI39">
        <v>4010</v>
      </c>
      <c r="BJ39">
        <v>2793</v>
      </c>
      <c r="BK39">
        <v>2181</v>
      </c>
      <c r="BL39">
        <v>1406</v>
      </c>
      <c r="BM39">
        <v>903</v>
      </c>
      <c r="BO39">
        <v>370</v>
      </c>
      <c r="BP39" s="2">
        <f t="shared" si="2"/>
        <v>28.089164086687308</v>
      </c>
      <c r="BQ39" s="2">
        <f t="shared" si="5"/>
        <v>26.21795665634675</v>
      </c>
      <c r="BR39" s="2">
        <f t="shared" si="6"/>
        <v>26.525696594427245</v>
      </c>
      <c r="BS39" s="2">
        <f t="shared" si="7"/>
        <v>20.857585139318886</v>
      </c>
      <c r="BT39" s="2">
        <f t="shared" si="8"/>
        <v>17.366563467492259</v>
      </c>
      <c r="BU39" s="2">
        <f t="shared" si="9"/>
        <v>14.796904024767802</v>
      </c>
      <c r="BV39" s="2">
        <f t="shared" si="10"/>
        <v>11.731888544891641</v>
      </c>
      <c r="BW39" s="2">
        <f t="shared" si="11"/>
        <v>8.8959752321981416</v>
      </c>
      <c r="BX39" s="2">
        <f t="shared" si="12"/>
        <v>7.091021671826625</v>
      </c>
      <c r="BY39" s="2">
        <f t="shared" si="13"/>
        <v>4.776470588235294</v>
      </c>
      <c r="BZ39" s="2">
        <f t="shared" si="14"/>
        <v>3.7826625386996904</v>
      </c>
      <c r="CA39" s="2">
        <f t="shared" si="15"/>
        <v>2.3832817337461298</v>
      </c>
      <c r="CB39" s="2">
        <f t="shared" si="16"/>
        <v>1.6575851393188854</v>
      </c>
      <c r="CC39" s="2">
        <f t="shared" si="17"/>
        <v>1.2835913312693499</v>
      </c>
      <c r="CD39" s="2">
        <f t="shared" si="18"/>
        <v>0.79566563467492257</v>
      </c>
      <c r="CE39" s="2">
        <f t="shared" si="19"/>
        <v>0.48297213622291024</v>
      </c>
    </row>
    <row r="40" spans="1:83">
      <c r="A40">
        <v>380</v>
      </c>
      <c r="B40">
        <v>-1</v>
      </c>
      <c r="C40">
        <v>94320</v>
      </c>
      <c r="D40">
        <v>63437</v>
      </c>
      <c r="E40">
        <v>45898</v>
      </c>
      <c r="F40">
        <v>29640</v>
      </c>
      <c r="G40">
        <v>20934</v>
      </c>
      <c r="H40">
        <v>13387</v>
      </c>
      <c r="I40">
        <v>9363</v>
      </c>
      <c r="J40">
        <v>6114</v>
      </c>
      <c r="K40">
        <v>3728</v>
      </c>
      <c r="L40">
        <v>2735</v>
      </c>
      <c r="M40">
        <v>2147</v>
      </c>
      <c r="N40">
        <v>1277</v>
      </c>
      <c r="O40">
        <v>1116</v>
      </c>
      <c r="P40">
        <v>730</v>
      </c>
      <c r="Q40">
        <v>611</v>
      </c>
      <c r="R40">
        <v>2856</v>
      </c>
      <c r="S40">
        <v>2296</v>
      </c>
      <c r="T40">
        <v>1869</v>
      </c>
      <c r="U40">
        <v>2129</v>
      </c>
      <c r="V40">
        <v>1265</v>
      </c>
      <c r="W40">
        <v>939</v>
      </c>
      <c r="X40">
        <v>565</v>
      </c>
      <c r="Y40">
        <v>585</v>
      </c>
      <c r="Z40">
        <v>328</v>
      </c>
      <c r="AA40">
        <v>475</v>
      </c>
      <c r="AB40">
        <v>153</v>
      </c>
      <c r="AC40">
        <v>148</v>
      </c>
      <c r="AD40">
        <v>105</v>
      </c>
      <c r="AE40">
        <v>111</v>
      </c>
      <c r="AF40">
        <v>118</v>
      </c>
      <c r="AG40">
        <v>109</v>
      </c>
      <c r="AH40">
        <v>65273</v>
      </c>
      <c r="AI40">
        <v>67746</v>
      </c>
      <c r="AJ40">
        <v>64208</v>
      </c>
      <c r="AK40">
        <v>55350</v>
      </c>
      <c r="AL40">
        <v>46425</v>
      </c>
      <c r="AM40">
        <v>38752</v>
      </c>
      <c r="AN40">
        <v>30634</v>
      </c>
      <c r="AO40">
        <v>21874</v>
      </c>
      <c r="AP40">
        <v>15951</v>
      </c>
      <c r="AQ40">
        <v>11626</v>
      </c>
      <c r="AR40">
        <v>8578</v>
      </c>
      <c r="AS40">
        <v>6023</v>
      </c>
      <c r="AT40">
        <v>3809</v>
      </c>
      <c r="AU40">
        <v>3574</v>
      </c>
      <c r="AV40">
        <v>2219</v>
      </c>
      <c r="AW40">
        <v>1343</v>
      </c>
      <c r="AX40">
        <v>49118</v>
      </c>
      <c r="AY40">
        <v>45780</v>
      </c>
      <c r="AZ40">
        <v>44958</v>
      </c>
      <c r="BA40">
        <v>35963</v>
      </c>
      <c r="BB40">
        <v>29258</v>
      </c>
      <c r="BC40">
        <v>25225</v>
      </c>
      <c r="BD40">
        <v>20135</v>
      </c>
      <c r="BE40">
        <v>14807</v>
      </c>
      <c r="BF40">
        <v>11529</v>
      </c>
      <c r="BG40">
        <v>8422</v>
      </c>
      <c r="BH40">
        <v>6389</v>
      </c>
      <c r="BI40">
        <v>4167</v>
      </c>
      <c r="BJ40">
        <v>2745</v>
      </c>
      <c r="BK40">
        <v>2157</v>
      </c>
      <c r="BL40">
        <v>1370</v>
      </c>
      <c r="BM40">
        <v>977</v>
      </c>
      <c r="BO40">
        <v>380</v>
      </c>
      <c r="BP40" s="2">
        <f t="shared" si="2"/>
        <v>28.645201238390094</v>
      </c>
      <c r="BQ40" s="2">
        <f t="shared" si="5"/>
        <v>26.925077399380804</v>
      </c>
      <c r="BR40" s="2">
        <f t="shared" si="6"/>
        <v>26.680495356037152</v>
      </c>
      <c r="BS40" s="2">
        <f t="shared" si="7"/>
        <v>20.949845201238389</v>
      </c>
      <c r="BT40" s="2">
        <f t="shared" si="8"/>
        <v>17.33312693498452</v>
      </c>
      <c r="BU40" s="2">
        <f t="shared" si="9"/>
        <v>15.037770897832818</v>
      </c>
      <c r="BV40" s="2">
        <f t="shared" si="10"/>
        <v>12.117647058823529</v>
      </c>
      <c r="BW40" s="2">
        <f t="shared" si="11"/>
        <v>8.8061919504643971</v>
      </c>
      <c r="BX40" s="2">
        <f t="shared" si="12"/>
        <v>6.935603715170279</v>
      </c>
      <c r="BY40" s="2">
        <f t="shared" si="13"/>
        <v>4.9207430340557279</v>
      </c>
      <c r="BZ40" s="2">
        <f t="shared" si="14"/>
        <v>3.8613003095975231</v>
      </c>
      <c r="CA40" s="2">
        <f t="shared" si="15"/>
        <v>2.488544891640867</v>
      </c>
      <c r="CB40" s="2">
        <f t="shared" si="16"/>
        <v>1.6346749226006192</v>
      </c>
      <c r="CC40" s="2">
        <f t="shared" si="17"/>
        <v>1.2668730650154798</v>
      </c>
      <c r="CD40" s="2">
        <f t="shared" si="18"/>
        <v>0.77523219814241484</v>
      </c>
      <c r="CE40" s="2">
        <f t="shared" si="19"/>
        <v>0.53746130030959749</v>
      </c>
    </row>
    <row r="41" spans="1:83">
      <c r="A41">
        <v>390</v>
      </c>
      <c r="B41">
        <v>-1</v>
      </c>
      <c r="C41">
        <v>95299</v>
      </c>
      <c r="D41">
        <v>63621</v>
      </c>
      <c r="E41">
        <v>44935</v>
      </c>
      <c r="F41">
        <v>29180</v>
      </c>
      <c r="G41">
        <v>20506</v>
      </c>
      <c r="H41">
        <v>13321</v>
      </c>
      <c r="I41">
        <v>9207</v>
      </c>
      <c r="J41">
        <v>5949</v>
      </c>
      <c r="K41">
        <v>3724</v>
      </c>
      <c r="L41">
        <v>2805</v>
      </c>
      <c r="M41">
        <v>2143</v>
      </c>
      <c r="N41">
        <v>1340</v>
      </c>
      <c r="O41">
        <v>1086</v>
      </c>
      <c r="P41">
        <v>712</v>
      </c>
      <c r="Q41">
        <v>589</v>
      </c>
      <c r="R41">
        <v>2948</v>
      </c>
      <c r="S41">
        <v>2349</v>
      </c>
      <c r="T41">
        <v>1883</v>
      </c>
      <c r="U41">
        <v>2153</v>
      </c>
      <c r="V41">
        <v>1296</v>
      </c>
      <c r="W41">
        <v>918</v>
      </c>
      <c r="X41">
        <v>609</v>
      </c>
      <c r="Y41">
        <v>544</v>
      </c>
      <c r="Z41">
        <v>321</v>
      </c>
      <c r="AA41">
        <v>420</v>
      </c>
      <c r="AB41">
        <v>172</v>
      </c>
      <c r="AC41">
        <v>147</v>
      </c>
      <c r="AD41">
        <v>107</v>
      </c>
      <c r="AE41">
        <v>118</v>
      </c>
      <c r="AF41">
        <v>97</v>
      </c>
      <c r="AG41">
        <v>99</v>
      </c>
      <c r="AH41">
        <v>65098</v>
      </c>
      <c r="AI41">
        <v>67170</v>
      </c>
      <c r="AJ41">
        <v>64405</v>
      </c>
      <c r="AK41">
        <v>54425</v>
      </c>
      <c r="AL41">
        <v>47326</v>
      </c>
      <c r="AM41">
        <v>38987</v>
      </c>
      <c r="AN41">
        <v>30305</v>
      </c>
      <c r="AO41">
        <v>21717</v>
      </c>
      <c r="AP41">
        <v>15805</v>
      </c>
      <c r="AQ41">
        <v>11907</v>
      </c>
      <c r="AR41">
        <v>8558</v>
      </c>
      <c r="AS41">
        <v>6038</v>
      </c>
      <c r="AT41">
        <v>3736</v>
      </c>
      <c r="AU41">
        <v>3570</v>
      </c>
      <c r="AV41">
        <v>2211</v>
      </c>
      <c r="AW41">
        <v>1424</v>
      </c>
      <c r="AX41">
        <v>49840</v>
      </c>
      <c r="AY41">
        <v>46627</v>
      </c>
      <c r="AZ41">
        <v>45915</v>
      </c>
      <c r="BA41">
        <v>36614</v>
      </c>
      <c r="BB41">
        <v>30435</v>
      </c>
      <c r="BC41">
        <v>25654</v>
      </c>
      <c r="BD41">
        <v>20381</v>
      </c>
      <c r="BE41">
        <v>15049</v>
      </c>
      <c r="BF41">
        <v>11964</v>
      </c>
      <c r="BG41">
        <v>8448</v>
      </c>
      <c r="BH41">
        <v>6549</v>
      </c>
      <c r="BI41">
        <v>4212</v>
      </c>
      <c r="BJ41">
        <v>2817</v>
      </c>
      <c r="BK41">
        <v>2209</v>
      </c>
      <c r="BL41">
        <v>1536</v>
      </c>
      <c r="BM41">
        <v>924</v>
      </c>
      <c r="BO41">
        <v>390</v>
      </c>
      <c r="BP41" s="2">
        <f t="shared" si="2"/>
        <v>29.035294117647059</v>
      </c>
      <c r="BQ41" s="2">
        <f t="shared" si="5"/>
        <v>27.41671826625387</v>
      </c>
      <c r="BR41" s="2">
        <f t="shared" si="6"/>
        <v>27.264396284829722</v>
      </c>
      <c r="BS41" s="2">
        <f t="shared" si="7"/>
        <v>21.338080495356039</v>
      </c>
      <c r="BT41" s="2">
        <f t="shared" si="8"/>
        <v>18.042724458204333</v>
      </c>
      <c r="BU41" s="2">
        <f t="shared" si="9"/>
        <v>15.31640866873065</v>
      </c>
      <c r="BV41" s="2">
        <f t="shared" si="10"/>
        <v>12.242724458204334</v>
      </c>
      <c r="BW41" s="2">
        <f t="shared" si="11"/>
        <v>8.9814241486068109</v>
      </c>
      <c r="BX41" s="2">
        <f t="shared" si="12"/>
        <v>7.2092879256965947</v>
      </c>
      <c r="BY41" s="2">
        <f t="shared" si="13"/>
        <v>4.9708978328173377</v>
      </c>
      <c r="BZ41" s="2">
        <f t="shared" si="14"/>
        <v>3.948606811145511</v>
      </c>
      <c r="CA41" s="2">
        <f t="shared" si="15"/>
        <v>2.51702786377709</v>
      </c>
      <c r="CB41" s="2">
        <f t="shared" si="16"/>
        <v>1.6780185758513932</v>
      </c>
      <c r="CC41" s="2">
        <f t="shared" si="17"/>
        <v>1.2947368421052632</v>
      </c>
      <c r="CD41" s="2">
        <f t="shared" si="18"/>
        <v>0.89102167182662539</v>
      </c>
      <c r="CE41" s="2">
        <f t="shared" si="19"/>
        <v>0.51083591331269351</v>
      </c>
    </row>
    <row r="42" spans="1:83">
      <c r="A42">
        <v>400</v>
      </c>
      <c r="B42">
        <v>-1</v>
      </c>
      <c r="C42">
        <v>95731</v>
      </c>
      <c r="D42">
        <v>63725</v>
      </c>
      <c r="E42">
        <v>45223</v>
      </c>
      <c r="F42">
        <v>28912</v>
      </c>
      <c r="G42">
        <v>20539</v>
      </c>
      <c r="H42">
        <v>13238</v>
      </c>
      <c r="I42">
        <v>9181</v>
      </c>
      <c r="J42">
        <v>6007</v>
      </c>
      <c r="K42">
        <v>3825</v>
      </c>
      <c r="L42">
        <v>2811</v>
      </c>
      <c r="M42">
        <v>2146</v>
      </c>
      <c r="N42">
        <v>1362</v>
      </c>
      <c r="O42">
        <v>1065</v>
      </c>
      <c r="P42">
        <v>734</v>
      </c>
      <c r="Q42">
        <v>633</v>
      </c>
      <c r="R42">
        <v>2888</v>
      </c>
      <c r="S42">
        <v>2428</v>
      </c>
      <c r="T42">
        <v>1860</v>
      </c>
      <c r="U42">
        <v>2106</v>
      </c>
      <c r="V42">
        <v>1297</v>
      </c>
      <c r="W42">
        <v>960</v>
      </c>
      <c r="X42">
        <v>638</v>
      </c>
      <c r="Y42">
        <v>561</v>
      </c>
      <c r="Z42">
        <v>336</v>
      </c>
      <c r="AA42">
        <v>431</v>
      </c>
      <c r="AB42">
        <v>159</v>
      </c>
      <c r="AC42">
        <v>160</v>
      </c>
      <c r="AD42">
        <v>103</v>
      </c>
      <c r="AE42">
        <v>137</v>
      </c>
      <c r="AF42">
        <v>116</v>
      </c>
      <c r="AG42">
        <v>99</v>
      </c>
      <c r="AH42">
        <v>65607</v>
      </c>
      <c r="AI42">
        <v>67893</v>
      </c>
      <c r="AJ42">
        <v>64086</v>
      </c>
      <c r="AK42">
        <v>53904</v>
      </c>
      <c r="AL42">
        <v>48013</v>
      </c>
      <c r="AM42">
        <v>39310</v>
      </c>
      <c r="AN42">
        <v>30471</v>
      </c>
      <c r="AO42">
        <v>22079</v>
      </c>
      <c r="AP42">
        <v>16001</v>
      </c>
      <c r="AQ42">
        <v>11562</v>
      </c>
      <c r="AR42">
        <v>8655</v>
      </c>
      <c r="AS42">
        <v>5798</v>
      </c>
      <c r="AT42">
        <v>3935</v>
      </c>
      <c r="AU42">
        <v>3506</v>
      </c>
      <c r="AV42">
        <v>2306</v>
      </c>
      <c r="AW42">
        <v>1367</v>
      </c>
      <c r="AX42">
        <v>50903</v>
      </c>
      <c r="AY42">
        <v>46588</v>
      </c>
      <c r="AZ42">
        <v>46641</v>
      </c>
      <c r="BA42">
        <v>37817</v>
      </c>
      <c r="BB42">
        <v>30770</v>
      </c>
      <c r="BC42">
        <v>25547</v>
      </c>
      <c r="BD42">
        <v>20754</v>
      </c>
      <c r="BE42">
        <v>15504</v>
      </c>
      <c r="BF42">
        <v>12118</v>
      </c>
      <c r="BG42">
        <v>8651</v>
      </c>
      <c r="BH42">
        <v>6345</v>
      </c>
      <c r="BI42">
        <v>4276</v>
      </c>
      <c r="BJ42">
        <v>2925</v>
      </c>
      <c r="BK42">
        <v>2257</v>
      </c>
      <c r="BL42">
        <v>1469</v>
      </c>
      <c r="BM42">
        <v>1013</v>
      </c>
      <c r="BO42">
        <v>400</v>
      </c>
      <c r="BP42" s="2">
        <f t="shared" si="2"/>
        <v>29.730650154798763</v>
      </c>
      <c r="BQ42" s="2">
        <f t="shared" si="5"/>
        <v>27.343653250773993</v>
      </c>
      <c r="BR42" s="2">
        <f t="shared" si="6"/>
        <v>27.728173374613004</v>
      </c>
      <c r="BS42" s="2">
        <f t="shared" si="7"/>
        <v>22.112074303405574</v>
      </c>
      <c r="BT42" s="2">
        <f t="shared" si="8"/>
        <v>18.24953560371517</v>
      </c>
      <c r="BU42" s="2">
        <f t="shared" si="9"/>
        <v>15.224148606811145</v>
      </c>
      <c r="BV42" s="2">
        <f t="shared" si="10"/>
        <v>12.455727554179566</v>
      </c>
      <c r="BW42" s="2">
        <f t="shared" si="11"/>
        <v>9.2526315789473692</v>
      </c>
      <c r="BX42" s="2">
        <f t="shared" si="12"/>
        <v>7.295356037151703</v>
      </c>
      <c r="BY42" s="2">
        <f t="shared" si="13"/>
        <v>5.0897832817337463</v>
      </c>
      <c r="BZ42" s="2">
        <f t="shared" si="14"/>
        <v>3.8303405572755418</v>
      </c>
      <c r="CA42" s="2">
        <f t="shared" si="15"/>
        <v>2.5486068111455107</v>
      </c>
      <c r="CB42" s="2">
        <f t="shared" si="16"/>
        <v>1.7473684210526317</v>
      </c>
      <c r="CC42" s="2">
        <f t="shared" si="17"/>
        <v>1.3126934984520124</v>
      </c>
      <c r="CD42" s="2">
        <f t="shared" si="18"/>
        <v>0.83777089783281733</v>
      </c>
      <c r="CE42" s="2">
        <f t="shared" si="19"/>
        <v>0.56594427244582046</v>
      </c>
    </row>
    <row r="43" spans="1:83">
      <c r="A43">
        <v>410</v>
      </c>
      <c r="B43">
        <v>-1</v>
      </c>
      <c r="C43">
        <v>95845</v>
      </c>
      <c r="D43">
        <v>62892</v>
      </c>
      <c r="E43">
        <v>45530</v>
      </c>
      <c r="F43">
        <v>29408</v>
      </c>
      <c r="G43">
        <v>20574</v>
      </c>
      <c r="H43">
        <v>13179</v>
      </c>
      <c r="I43">
        <v>9144</v>
      </c>
      <c r="J43">
        <v>6054</v>
      </c>
      <c r="K43">
        <v>3805</v>
      </c>
      <c r="L43">
        <v>2767</v>
      </c>
      <c r="M43">
        <v>2079</v>
      </c>
      <c r="N43">
        <v>1360</v>
      </c>
      <c r="O43">
        <v>1040</v>
      </c>
      <c r="P43">
        <v>712</v>
      </c>
      <c r="Q43">
        <v>617</v>
      </c>
      <c r="R43">
        <v>2969</v>
      </c>
      <c r="S43">
        <v>2425</v>
      </c>
      <c r="T43">
        <v>1778</v>
      </c>
      <c r="U43">
        <v>2206</v>
      </c>
      <c r="V43">
        <v>1284</v>
      </c>
      <c r="W43">
        <v>905</v>
      </c>
      <c r="X43">
        <v>635</v>
      </c>
      <c r="Y43">
        <v>568</v>
      </c>
      <c r="Z43">
        <v>339</v>
      </c>
      <c r="AA43">
        <v>472</v>
      </c>
      <c r="AB43">
        <v>139</v>
      </c>
      <c r="AC43">
        <v>156</v>
      </c>
      <c r="AD43">
        <v>110</v>
      </c>
      <c r="AE43">
        <v>105</v>
      </c>
      <c r="AF43">
        <v>117</v>
      </c>
      <c r="AG43">
        <v>88</v>
      </c>
      <c r="AH43">
        <v>65986</v>
      </c>
      <c r="AI43">
        <v>67587</v>
      </c>
      <c r="AJ43">
        <v>64937</v>
      </c>
      <c r="AK43">
        <v>54327</v>
      </c>
      <c r="AL43">
        <v>47172</v>
      </c>
      <c r="AM43">
        <v>39359</v>
      </c>
      <c r="AN43">
        <v>30612</v>
      </c>
      <c r="AO43">
        <v>21961</v>
      </c>
      <c r="AP43">
        <v>16220</v>
      </c>
      <c r="AQ43">
        <v>11838</v>
      </c>
      <c r="AR43">
        <v>8566</v>
      </c>
      <c r="AS43">
        <v>5919</v>
      </c>
      <c r="AT43">
        <v>3875</v>
      </c>
      <c r="AU43">
        <v>3585</v>
      </c>
      <c r="AV43">
        <v>2316</v>
      </c>
      <c r="AW43">
        <v>1401</v>
      </c>
      <c r="AX43">
        <v>50957</v>
      </c>
      <c r="AY43">
        <v>47449</v>
      </c>
      <c r="AZ43">
        <v>47046</v>
      </c>
      <c r="BA43">
        <v>37539</v>
      </c>
      <c r="BB43">
        <v>31379</v>
      </c>
      <c r="BC43">
        <v>25704</v>
      </c>
      <c r="BD43">
        <v>20798</v>
      </c>
      <c r="BE43">
        <v>15692</v>
      </c>
      <c r="BF43">
        <v>12258</v>
      </c>
      <c r="BG43">
        <v>8825</v>
      </c>
      <c r="BH43">
        <v>6594</v>
      </c>
      <c r="BI43">
        <v>4212</v>
      </c>
      <c r="BJ43">
        <v>2929</v>
      </c>
      <c r="BK43">
        <v>2188</v>
      </c>
      <c r="BL43">
        <v>1467</v>
      </c>
      <c r="BM43">
        <v>1014</v>
      </c>
      <c r="BO43">
        <v>410</v>
      </c>
      <c r="BP43" s="2">
        <f t="shared" si="2"/>
        <v>29.713931888544892</v>
      </c>
      <c r="BQ43" s="2">
        <f t="shared" si="5"/>
        <v>27.878637770897832</v>
      </c>
      <c r="BR43" s="2">
        <f t="shared" si="6"/>
        <v>28.029721362229104</v>
      </c>
      <c r="BS43" s="2">
        <f t="shared" si="7"/>
        <v>21.878018575851392</v>
      </c>
      <c r="BT43" s="2">
        <f t="shared" si="8"/>
        <v>18.63467492260062</v>
      </c>
      <c r="BU43" s="2">
        <f t="shared" si="9"/>
        <v>15.355417956656346</v>
      </c>
      <c r="BV43" s="2">
        <f t="shared" si="10"/>
        <v>12.48482972136223</v>
      </c>
      <c r="BW43" s="2">
        <f t="shared" si="11"/>
        <v>9.3647058823529417</v>
      </c>
      <c r="BX43" s="2">
        <f t="shared" si="12"/>
        <v>7.3801857585139317</v>
      </c>
      <c r="BY43" s="2">
        <f t="shared" si="13"/>
        <v>5.1721362229102166</v>
      </c>
      <c r="BZ43" s="2">
        <f t="shared" si="14"/>
        <v>3.9969040247678018</v>
      </c>
      <c r="CA43" s="2">
        <f t="shared" si="15"/>
        <v>2.511455108359133</v>
      </c>
      <c r="CB43" s="2">
        <f t="shared" si="16"/>
        <v>1.7455108359133127</v>
      </c>
      <c r="CC43" s="2">
        <f t="shared" si="17"/>
        <v>1.2897832817337462</v>
      </c>
      <c r="CD43" s="2">
        <f t="shared" si="18"/>
        <v>0.83591331269349844</v>
      </c>
      <c r="CE43" s="2">
        <f t="shared" si="19"/>
        <v>0.573374613003096</v>
      </c>
    </row>
    <row r="44" spans="1:83">
      <c r="A44">
        <v>420</v>
      </c>
      <c r="B44">
        <v>-1</v>
      </c>
      <c r="C44">
        <v>94237</v>
      </c>
      <c r="D44">
        <v>63366</v>
      </c>
      <c r="E44">
        <v>45759</v>
      </c>
      <c r="F44">
        <v>29146</v>
      </c>
      <c r="G44">
        <v>20934</v>
      </c>
      <c r="H44">
        <v>13443</v>
      </c>
      <c r="I44">
        <v>9263</v>
      </c>
      <c r="J44">
        <v>5904</v>
      </c>
      <c r="K44">
        <v>3833</v>
      </c>
      <c r="L44">
        <v>2837</v>
      </c>
      <c r="M44">
        <v>2064</v>
      </c>
      <c r="N44">
        <v>1292</v>
      </c>
      <c r="O44">
        <v>1020</v>
      </c>
      <c r="P44">
        <v>758</v>
      </c>
      <c r="Q44">
        <v>652</v>
      </c>
      <c r="R44">
        <v>2940</v>
      </c>
      <c r="S44">
        <v>2363</v>
      </c>
      <c r="T44">
        <v>1820</v>
      </c>
      <c r="U44">
        <v>2131</v>
      </c>
      <c r="V44">
        <v>1332</v>
      </c>
      <c r="W44">
        <v>897</v>
      </c>
      <c r="X44">
        <v>657</v>
      </c>
      <c r="Y44">
        <v>576</v>
      </c>
      <c r="Z44">
        <v>325</v>
      </c>
      <c r="AA44">
        <v>470</v>
      </c>
      <c r="AB44">
        <v>154</v>
      </c>
      <c r="AC44">
        <v>166</v>
      </c>
      <c r="AD44">
        <v>133</v>
      </c>
      <c r="AE44">
        <v>95</v>
      </c>
      <c r="AF44">
        <v>118</v>
      </c>
      <c r="AG44">
        <v>112</v>
      </c>
      <c r="AH44">
        <v>66451</v>
      </c>
      <c r="AI44">
        <v>67648</v>
      </c>
      <c r="AJ44">
        <v>65127</v>
      </c>
      <c r="AK44">
        <v>54637</v>
      </c>
      <c r="AL44">
        <v>48164</v>
      </c>
      <c r="AM44">
        <v>38808</v>
      </c>
      <c r="AN44">
        <v>30417</v>
      </c>
      <c r="AO44">
        <v>22041</v>
      </c>
      <c r="AP44">
        <v>16195</v>
      </c>
      <c r="AQ44">
        <v>12005</v>
      </c>
      <c r="AR44">
        <v>8719</v>
      </c>
      <c r="AS44">
        <v>6110</v>
      </c>
      <c r="AT44">
        <v>3814</v>
      </c>
      <c r="AU44">
        <v>3634</v>
      </c>
      <c r="AV44">
        <v>2292</v>
      </c>
      <c r="AW44">
        <v>1363</v>
      </c>
      <c r="AX44">
        <v>51696</v>
      </c>
      <c r="AY44">
        <v>48024</v>
      </c>
      <c r="AZ44">
        <v>47668</v>
      </c>
      <c r="BA44">
        <v>37970</v>
      </c>
      <c r="BB44">
        <v>31703</v>
      </c>
      <c r="BC44">
        <v>26187</v>
      </c>
      <c r="BD44">
        <v>21137</v>
      </c>
      <c r="BE44">
        <v>16036</v>
      </c>
      <c r="BF44">
        <v>12146</v>
      </c>
      <c r="BG44">
        <v>9030</v>
      </c>
      <c r="BH44">
        <v>6643</v>
      </c>
      <c r="BI44">
        <v>4338</v>
      </c>
      <c r="BJ44">
        <v>3008</v>
      </c>
      <c r="BK44">
        <v>2316</v>
      </c>
      <c r="BL44">
        <v>1422</v>
      </c>
      <c r="BM44">
        <v>967</v>
      </c>
      <c r="BO44">
        <v>420</v>
      </c>
      <c r="BP44" s="2">
        <f t="shared" si="2"/>
        <v>30.189473684210526</v>
      </c>
      <c r="BQ44" s="2">
        <f t="shared" si="5"/>
        <v>28.273065015479876</v>
      </c>
      <c r="BR44" s="2">
        <f t="shared" si="6"/>
        <v>28.388854489164085</v>
      </c>
      <c r="BS44" s="2">
        <f t="shared" si="7"/>
        <v>22.191331269349845</v>
      </c>
      <c r="BT44" s="2">
        <f t="shared" si="8"/>
        <v>18.805572755417955</v>
      </c>
      <c r="BU44" s="2">
        <f t="shared" si="9"/>
        <v>15.659442724458204</v>
      </c>
      <c r="BV44" s="2">
        <f t="shared" si="10"/>
        <v>12.681114551083592</v>
      </c>
      <c r="BW44" s="2">
        <f t="shared" si="11"/>
        <v>9.5727554179566567</v>
      </c>
      <c r="BX44" s="2">
        <f t="shared" si="12"/>
        <v>7.3195046439628486</v>
      </c>
      <c r="BY44" s="2">
        <f t="shared" si="13"/>
        <v>5.3003095975232197</v>
      </c>
      <c r="BZ44" s="2">
        <f t="shared" si="14"/>
        <v>4.0179566563467493</v>
      </c>
      <c r="CA44" s="2">
        <f t="shared" si="15"/>
        <v>2.58328173374613</v>
      </c>
      <c r="CB44" s="2">
        <f t="shared" si="16"/>
        <v>1.7801857585139318</v>
      </c>
      <c r="CC44" s="2">
        <f t="shared" si="17"/>
        <v>1.3752321981424149</v>
      </c>
      <c r="CD44" s="2">
        <f t="shared" si="18"/>
        <v>0.80743034055727558</v>
      </c>
      <c r="CE44" s="2">
        <f t="shared" si="19"/>
        <v>0.52941176470588236</v>
      </c>
    </row>
    <row r="45" spans="1:83">
      <c r="A45">
        <v>430</v>
      </c>
      <c r="B45">
        <v>-1</v>
      </c>
      <c r="C45">
        <v>95899</v>
      </c>
      <c r="D45">
        <v>63572</v>
      </c>
      <c r="E45">
        <v>45759</v>
      </c>
      <c r="F45">
        <v>29526</v>
      </c>
      <c r="G45">
        <v>20666</v>
      </c>
      <c r="H45">
        <v>13092</v>
      </c>
      <c r="I45">
        <v>9155</v>
      </c>
      <c r="J45">
        <v>6019</v>
      </c>
      <c r="K45">
        <v>3737</v>
      </c>
      <c r="L45">
        <v>2691</v>
      </c>
      <c r="M45">
        <v>2030</v>
      </c>
      <c r="N45">
        <v>1237</v>
      </c>
      <c r="O45">
        <v>1067</v>
      </c>
      <c r="P45">
        <v>768</v>
      </c>
      <c r="Q45">
        <v>559</v>
      </c>
      <c r="R45">
        <v>2942</v>
      </c>
      <c r="S45">
        <v>2419</v>
      </c>
      <c r="T45">
        <v>1777</v>
      </c>
      <c r="U45">
        <v>2162</v>
      </c>
      <c r="V45">
        <v>1324</v>
      </c>
      <c r="W45">
        <v>920</v>
      </c>
      <c r="X45">
        <v>674</v>
      </c>
      <c r="Y45">
        <v>513</v>
      </c>
      <c r="Z45">
        <v>339</v>
      </c>
      <c r="AA45">
        <v>470</v>
      </c>
      <c r="AB45">
        <v>179</v>
      </c>
      <c r="AC45">
        <v>153</v>
      </c>
      <c r="AD45">
        <v>135</v>
      </c>
      <c r="AE45">
        <v>127</v>
      </c>
      <c r="AF45">
        <v>98</v>
      </c>
      <c r="AG45">
        <v>85</v>
      </c>
      <c r="AH45">
        <v>66183</v>
      </c>
      <c r="AI45">
        <v>67702</v>
      </c>
      <c r="AJ45">
        <v>65696</v>
      </c>
      <c r="AK45">
        <v>55048</v>
      </c>
      <c r="AL45">
        <v>47220</v>
      </c>
      <c r="AM45">
        <v>39345</v>
      </c>
      <c r="AN45">
        <v>30575</v>
      </c>
      <c r="AO45">
        <v>22093</v>
      </c>
      <c r="AP45">
        <v>16148</v>
      </c>
      <c r="AQ45">
        <v>11828</v>
      </c>
      <c r="AR45">
        <v>8538</v>
      </c>
      <c r="AS45">
        <v>6054</v>
      </c>
      <c r="AT45">
        <v>3859</v>
      </c>
      <c r="AU45">
        <v>3588</v>
      </c>
      <c r="AV45">
        <v>2235</v>
      </c>
      <c r="AW45">
        <v>1391</v>
      </c>
      <c r="AX45">
        <v>52041</v>
      </c>
      <c r="AY45">
        <v>49048</v>
      </c>
      <c r="AZ45">
        <v>47886</v>
      </c>
      <c r="BA45">
        <v>38642</v>
      </c>
      <c r="BB45">
        <v>32057</v>
      </c>
      <c r="BC45">
        <v>26462</v>
      </c>
      <c r="BD45">
        <v>21616</v>
      </c>
      <c r="BE45">
        <v>16028</v>
      </c>
      <c r="BF45">
        <v>12468</v>
      </c>
      <c r="BG45">
        <v>8786</v>
      </c>
      <c r="BH45">
        <v>6744</v>
      </c>
      <c r="BI45">
        <v>4507</v>
      </c>
      <c r="BJ45">
        <v>2980</v>
      </c>
      <c r="BK45">
        <v>2324</v>
      </c>
      <c r="BL45">
        <v>1517</v>
      </c>
      <c r="BM45">
        <v>1010</v>
      </c>
      <c r="BO45">
        <v>430</v>
      </c>
      <c r="BP45" s="2">
        <f t="shared" si="2"/>
        <v>30.401857585139318</v>
      </c>
      <c r="BQ45" s="2">
        <f t="shared" si="5"/>
        <v>28.872445820433438</v>
      </c>
      <c r="BR45" s="2">
        <f t="shared" si="6"/>
        <v>28.550464396284831</v>
      </c>
      <c r="BS45" s="2">
        <f t="shared" si="7"/>
        <v>22.588235294117649</v>
      </c>
      <c r="BT45" s="2">
        <f t="shared" si="8"/>
        <v>19.029721362229104</v>
      </c>
      <c r="BU45" s="2">
        <f t="shared" si="9"/>
        <v>15.815479876160991</v>
      </c>
      <c r="BV45" s="2">
        <f t="shared" si="10"/>
        <v>12.967182662538701</v>
      </c>
      <c r="BW45" s="2">
        <f t="shared" si="11"/>
        <v>9.6068111455108358</v>
      </c>
      <c r="BX45" s="2">
        <f t="shared" si="12"/>
        <v>7.5102167182662543</v>
      </c>
      <c r="BY45" s="2">
        <f t="shared" si="13"/>
        <v>5.1492260061919506</v>
      </c>
      <c r="BZ45" s="2">
        <f t="shared" si="14"/>
        <v>4.0650154798761609</v>
      </c>
      <c r="CA45" s="2">
        <f t="shared" si="15"/>
        <v>2.6959752321981423</v>
      </c>
      <c r="CB45" s="2">
        <f t="shared" si="16"/>
        <v>1.7616099071207429</v>
      </c>
      <c r="CC45" s="2">
        <f t="shared" si="17"/>
        <v>1.3603715170278639</v>
      </c>
      <c r="CD45" s="2">
        <f t="shared" si="18"/>
        <v>0.87863777089783279</v>
      </c>
      <c r="CE45" s="2">
        <f t="shared" si="19"/>
        <v>0.5727554179566563</v>
      </c>
    </row>
    <row r="46" spans="1:83">
      <c r="A46">
        <v>440</v>
      </c>
      <c r="B46">
        <v>-1</v>
      </c>
      <c r="C46">
        <v>94709</v>
      </c>
      <c r="D46">
        <v>64032</v>
      </c>
      <c r="E46">
        <v>45835</v>
      </c>
      <c r="F46">
        <v>28862</v>
      </c>
      <c r="G46">
        <v>20547</v>
      </c>
      <c r="H46">
        <v>13111</v>
      </c>
      <c r="I46">
        <v>9045</v>
      </c>
      <c r="J46">
        <v>6076</v>
      </c>
      <c r="K46">
        <v>3832</v>
      </c>
      <c r="L46">
        <v>2771</v>
      </c>
      <c r="M46">
        <v>2178</v>
      </c>
      <c r="N46">
        <v>1312</v>
      </c>
      <c r="O46">
        <v>1073</v>
      </c>
      <c r="P46">
        <v>695</v>
      </c>
      <c r="Q46">
        <v>565</v>
      </c>
      <c r="R46">
        <v>2956</v>
      </c>
      <c r="S46">
        <v>2449</v>
      </c>
      <c r="T46">
        <v>1767</v>
      </c>
      <c r="U46">
        <v>2123</v>
      </c>
      <c r="V46">
        <v>1261</v>
      </c>
      <c r="W46">
        <v>921</v>
      </c>
      <c r="X46">
        <v>600</v>
      </c>
      <c r="Y46">
        <v>556</v>
      </c>
      <c r="Z46">
        <v>324</v>
      </c>
      <c r="AA46">
        <v>452</v>
      </c>
      <c r="AB46">
        <v>157</v>
      </c>
      <c r="AC46">
        <v>148</v>
      </c>
      <c r="AD46">
        <v>125</v>
      </c>
      <c r="AE46">
        <v>113</v>
      </c>
      <c r="AF46">
        <v>115</v>
      </c>
      <c r="AG46">
        <v>104</v>
      </c>
      <c r="AH46">
        <v>66669</v>
      </c>
      <c r="AI46">
        <v>68188</v>
      </c>
      <c r="AJ46">
        <v>65636</v>
      </c>
      <c r="AK46">
        <v>55460</v>
      </c>
      <c r="AL46">
        <v>47876</v>
      </c>
      <c r="AM46">
        <v>38642</v>
      </c>
      <c r="AN46">
        <v>30883</v>
      </c>
      <c r="AO46">
        <v>22769</v>
      </c>
      <c r="AP46">
        <v>16060</v>
      </c>
      <c r="AQ46">
        <v>11837</v>
      </c>
      <c r="AR46">
        <v>8784</v>
      </c>
      <c r="AS46">
        <v>6129</v>
      </c>
      <c r="AT46">
        <v>3890</v>
      </c>
      <c r="AU46">
        <v>3659</v>
      </c>
      <c r="AV46">
        <v>2302</v>
      </c>
      <c r="AW46">
        <v>1351</v>
      </c>
      <c r="AX46">
        <v>52921</v>
      </c>
      <c r="AY46">
        <v>48874</v>
      </c>
      <c r="AZ46">
        <v>48679</v>
      </c>
      <c r="BA46">
        <v>39242</v>
      </c>
      <c r="BB46">
        <v>32753</v>
      </c>
      <c r="BC46">
        <v>27027</v>
      </c>
      <c r="BD46">
        <v>21665</v>
      </c>
      <c r="BE46">
        <v>16340</v>
      </c>
      <c r="BF46">
        <v>12577</v>
      </c>
      <c r="BG46">
        <v>8977</v>
      </c>
      <c r="BH46">
        <v>6609</v>
      </c>
      <c r="BI46">
        <v>4386</v>
      </c>
      <c r="BJ46">
        <v>3109</v>
      </c>
      <c r="BK46">
        <v>2389</v>
      </c>
      <c r="BL46">
        <v>1499</v>
      </c>
      <c r="BM46">
        <v>1000</v>
      </c>
      <c r="BO46">
        <v>440</v>
      </c>
      <c r="BP46" s="2">
        <f t="shared" si="2"/>
        <v>30.938080495356036</v>
      </c>
      <c r="BQ46" s="2">
        <f t="shared" si="5"/>
        <v>28.746130030959751</v>
      </c>
      <c r="BR46" s="2">
        <f t="shared" si="6"/>
        <v>29.047678018575851</v>
      </c>
      <c r="BS46" s="2">
        <f t="shared" si="7"/>
        <v>22.983900928792568</v>
      </c>
      <c r="BT46" s="2">
        <f t="shared" si="8"/>
        <v>19.49969040247678</v>
      </c>
      <c r="BU46" s="2">
        <f t="shared" si="9"/>
        <v>16.164705882352941</v>
      </c>
      <c r="BV46" s="2">
        <f t="shared" si="10"/>
        <v>13.043343653250774</v>
      </c>
      <c r="BW46" s="2">
        <f t="shared" si="11"/>
        <v>9.7733746130030958</v>
      </c>
      <c r="BX46" s="2">
        <f t="shared" si="12"/>
        <v>7.586996904024768</v>
      </c>
      <c r="BY46" s="2">
        <f t="shared" si="13"/>
        <v>5.2786377708978325</v>
      </c>
      <c r="BZ46" s="2">
        <f t="shared" si="14"/>
        <v>3.9950464396284828</v>
      </c>
      <c r="CA46" s="2">
        <f t="shared" si="15"/>
        <v>2.6241486068111457</v>
      </c>
      <c r="CB46" s="2">
        <f t="shared" si="16"/>
        <v>1.8476780185758515</v>
      </c>
      <c r="CC46" s="2">
        <f t="shared" si="17"/>
        <v>1.4092879256965944</v>
      </c>
      <c r="CD46" s="2">
        <f t="shared" si="18"/>
        <v>0.85696594427244577</v>
      </c>
      <c r="CE46" s="2">
        <f t="shared" si="19"/>
        <v>0.55479876160990715</v>
      </c>
    </row>
    <row r="47" spans="1:83">
      <c r="A47">
        <v>450</v>
      </c>
      <c r="B47">
        <v>-1</v>
      </c>
      <c r="C47">
        <v>94961</v>
      </c>
      <c r="D47">
        <v>63315</v>
      </c>
      <c r="E47">
        <v>45812</v>
      </c>
      <c r="F47">
        <v>29707</v>
      </c>
      <c r="G47">
        <v>20361</v>
      </c>
      <c r="H47">
        <v>13649</v>
      </c>
      <c r="I47">
        <v>9256</v>
      </c>
      <c r="J47">
        <v>5847</v>
      </c>
      <c r="K47">
        <v>3893</v>
      </c>
      <c r="L47">
        <v>2697</v>
      </c>
      <c r="M47">
        <v>2137</v>
      </c>
      <c r="N47">
        <v>1299</v>
      </c>
      <c r="O47">
        <v>1063</v>
      </c>
      <c r="P47">
        <v>768</v>
      </c>
      <c r="Q47">
        <v>579</v>
      </c>
      <c r="R47">
        <v>2994</v>
      </c>
      <c r="S47">
        <v>2419</v>
      </c>
      <c r="T47">
        <v>1847</v>
      </c>
      <c r="U47">
        <v>2094</v>
      </c>
      <c r="V47">
        <v>1313</v>
      </c>
      <c r="W47">
        <v>934</v>
      </c>
      <c r="X47">
        <v>619</v>
      </c>
      <c r="Y47">
        <v>617</v>
      </c>
      <c r="Z47">
        <v>324</v>
      </c>
      <c r="AA47">
        <v>478</v>
      </c>
      <c r="AB47">
        <v>148</v>
      </c>
      <c r="AC47">
        <v>169</v>
      </c>
      <c r="AD47">
        <v>107</v>
      </c>
      <c r="AE47">
        <v>86</v>
      </c>
      <c r="AF47">
        <v>103</v>
      </c>
      <c r="AG47">
        <v>97</v>
      </c>
      <c r="AH47">
        <v>66869</v>
      </c>
      <c r="AI47">
        <v>69325</v>
      </c>
      <c r="AJ47">
        <v>66059</v>
      </c>
      <c r="AK47">
        <v>55405</v>
      </c>
      <c r="AL47">
        <v>48452</v>
      </c>
      <c r="AM47">
        <v>40147</v>
      </c>
      <c r="AN47">
        <v>30583</v>
      </c>
      <c r="AO47">
        <v>22304</v>
      </c>
      <c r="AP47">
        <v>16266</v>
      </c>
      <c r="AQ47">
        <v>12143</v>
      </c>
      <c r="AR47">
        <v>8694</v>
      </c>
      <c r="AS47">
        <v>6125</v>
      </c>
      <c r="AT47">
        <v>3888</v>
      </c>
      <c r="AU47">
        <v>3720</v>
      </c>
      <c r="AV47">
        <v>2261</v>
      </c>
      <c r="AW47">
        <v>1391</v>
      </c>
      <c r="AX47">
        <v>53444</v>
      </c>
      <c r="AY47">
        <v>49791</v>
      </c>
      <c r="AZ47">
        <v>49247</v>
      </c>
      <c r="BA47">
        <v>40027</v>
      </c>
      <c r="BB47">
        <v>32535</v>
      </c>
      <c r="BC47">
        <v>27286</v>
      </c>
      <c r="BD47">
        <v>21597</v>
      </c>
      <c r="BE47">
        <v>16656</v>
      </c>
      <c r="BF47">
        <v>12659</v>
      </c>
      <c r="BG47">
        <v>9025</v>
      </c>
      <c r="BH47">
        <v>6737</v>
      </c>
      <c r="BI47">
        <v>4383</v>
      </c>
      <c r="BJ47">
        <v>3031</v>
      </c>
      <c r="BK47">
        <v>2389</v>
      </c>
      <c r="BL47">
        <v>1460</v>
      </c>
      <c r="BM47">
        <v>1041</v>
      </c>
      <c r="BO47">
        <v>450</v>
      </c>
      <c r="BP47" s="2">
        <f t="shared" si="2"/>
        <v>31.238390092879257</v>
      </c>
      <c r="BQ47" s="2">
        <f t="shared" si="5"/>
        <v>29.33250773993808</v>
      </c>
      <c r="BR47" s="2">
        <f t="shared" si="6"/>
        <v>29.349845201238391</v>
      </c>
      <c r="BS47" s="2">
        <f t="shared" si="7"/>
        <v>23.487925696594427</v>
      </c>
      <c r="BT47" s="2">
        <f t="shared" si="8"/>
        <v>19.33250773993808</v>
      </c>
      <c r="BU47" s="2">
        <f t="shared" si="9"/>
        <v>16.317027863777088</v>
      </c>
      <c r="BV47" s="2">
        <f t="shared" si="10"/>
        <v>12.989473684210527</v>
      </c>
      <c r="BW47" s="2">
        <f t="shared" si="11"/>
        <v>9.931269349845202</v>
      </c>
      <c r="BX47" s="2">
        <f t="shared" si="12"/>
        <v>7.6377708978328176</v>
      </c>
      <c r="BY47" s="2">
        <f t="shared" si="13"/>
        <v>5.2922600619195048</v>
      </c>
      <c r="BZ47" s="2">
        <f t="shared" si="14"/>
        <v>4.0798761609907119</v>
      </c>
      <c r="CA47" s="2">
        <f t="shared" si="15"/>
        <v>2.6092879256965946</v>
      </c>
      <c r="CB47" s="2">
        <f t="shared" si="16"/>
        <v>1.8105263157894738</v>
      </c>
      <c r="CC47" s="2">
        <f t="shared" si="17"/>
        <v>1.4260061919504643</v>
      </c>
      <c r="CD47" s="2">
        <f t="shared" si="18"/>
        <v>0.84024767801857581</v>
      </c>
      <c r="CE47" s="2">
        <f t="shared" si="19"/>
        <v>0.58452012383900931</v>
      </c>
    </row>
    <row r="49" spans="2:83">
      <c r="B49">
        <v>90</v>
      </c>
      <c r="C49">
        <v>60</v>
      </c>
      <c r="D49">
        <v>40</v>
      </c>
      <c r="E49">
        <v>26.666666666666668</v>
      </c>
      <c r="F49">
        <v>17.777777777777779</v>
      </c>
      <c r="G49">
        <v>11.851851851851853</v>
      </c>
      <c r="H49">
        <v>7.901234567901235</v>
      </c>
      <c r="I49">
        <v>5.2674897119341564</v>
      </c>
      <c r="J49">
        <v>3.5116598079561041</v>
      </c>
      <c r="K49">
        <v>2.3411065386374026</v>
      </c>
      <c r="L49">
        <v>1.560737692424935</v>
      </c>
      <c r="M49">
        <v>1.0404917949499566</v>
      </c>
      <c r="N49">
        <v>0.69366119663330439</v>
      </c>
      <c r="O49">
        <v>0.46244079775553626</v>
      </c>
      <c r="P49">
        <v>0.30829386517035751</v>
      </c>
      <c r="Q49">
        <v>0.20552924344690501</v>
      </c>
      <c r="BP49">
        <v>1000</v>
      </c>
      <c r="BQ49" s="2">
        <f>BP49/1.5</f>
        <v>666.66666666666663</v>
      </c>
      <c r="BR49" s="2">
        <f t="shared" ref="BR49:CE49" si="20">BQ49/1.5</f>
        <v>444.4444444444444</v>
      </c>
      <c r="BS49" s="2">
        <f t="shared" si="20"/>
        <v>296.29629629629625</v>
      </c>
      <c r="BT49" s="2">
        <f t="shared" si="20"/>
        <v>197.53086419753083</v>
      </c>
      <c r="BU49" s="2">
        <f t="shared" si="20"/>
        <v>131.68724279835388</v>
      </c>
      <c r="BV49" s="2">
        <f t="shared" si="20"/>
        <v>87.791495198902581</v>
      </c>
      <c r="BW49" s="2">
        <f t="shared" si="20"/>
        <v>58.527663465935056</v>
      </c>
      <c r="BX49" s="2">
        <f t="shared" si="20"/>
        <v>39.018442310623371</v>
      </c>
      <c r="BY49" s="2">
        <f t="shared" si="20"/>
        <v>26.012294873748914</v>
      </c>
      <c r="BZ49" s="2">
        <f t="shared" si="20"/>
        <v>17.341529915832609</v>
      </c>
      <c r="CA49" s="2">
        <f t="shared" si="20"/>
        <v>11.561019943888406</v>
      </c>
      <c r="CB49" s="2">
        <f t="shared" si="20"/>
        <v>7.7073466292589368</v>
      </c>
      <c r="CC49" s="2">
        <f t="shared" si="20"/>
        <v>5.1382310861726248</v>
      </c>
      <c r="CD49" s="2">
        <f t="shared" si="20"/>
        <v>3.42548739078175</v>
      </c>
      <c r="CE49" s="2">
        <f t="shared" si="20"/>
        <v>2.2836582605211668</v>
      </c>
    </row>
    <row r="50" spans="2:83">
      <c r="B50">
        <f>AVERAGE(B2:B47)</f>
        <v>-1</v>
      </c>
      <c r="C50">
        <f t="shared" ref="C50:Q50" si="21">AVERAGE(C2:C47)</f>
        <v>95539.369565217392</v>
      </c>
      <c r="D50">
        <f t="shared" si="21"/>
        <v>63710.978260869568</v>
      </c>
      <c r="E50">
        <f t="shared" si="21"/>
        <v>45783.739130434784</v>
      </c>
      <c r="F50">
        <f t="shared" si="21"/>
        <v>29500.804347826088</v>
      </c>
      <c r="G50">
        <f t="shared" si="21"/>
        <v>20786.869565217392</v>
      </c>
      <c r="H50">
        <f t="shared" si="21"/>
        <v>13505.304347826086</v>
      </c>
      <c r="I50">
        <f t="shared" si="21"/>
        <v>9384.282608695652</v>
      </c>
      <c r="J50">
        <f t="shared" si="21"/>
        <v>6100.282608695652</v>
      </c>
      <c r="K50">
        <f t="shared" si="21"/>
        <v>3932.608695652174</v>
      </c>
      <c r="L50">
        <f t="shared" si="21"/>
        <v>2840.717391304348</v>
      </c>
      <c r="M50">
        <f t="shared" si="21"/>
        <v>2144.8478260869565</v>
      </c>
      <c r="N50">
        <f t="shared" si="21"/>
        <v>1358.8260869565217</v>
      </c>
      <c r="O50">
        <f t="shared" si="21"/>
        <v>1071.6739130434783</v>
      </c>
      <c r="P50">
        <f t="shared" si="21"/>
        <v>754.56521739130437</v>
      </c>
      <c r="Q50">
        <f t="shared" si="21"/>
        <v>620.13043478260875</v>
      </c>
      <c r="BP50">
        <f>SLOPE(BP2:BP14,$BO2:$BO14)</f>
        <v>9.2934372129418574E-2</v>
      </c>
      <c r="BQ50">
        <f t="shared" ref="BQ50:CE50" si="22">SLOPE(BQ2:BQ14,$BO2:$BO14)</f>
        <v>9.202973497091145E-2</v>
      </c>
      <c r="BR50">
        <f t="shared" si="22"/>
        <v>8.8403361344537801E-2</v>
      </c>
      <c r="BS50">
        <f t="shared" si="22"/>
        <v>7.5489402238628239E-2</v>
      </c>
      <c r="BT50">
        <f t="shared" si="22"/>
        <v>5.7072772428809572E-2</v>
      </c>
      <c r="BU50">
        <f t="shared" si="22"/>
        <v>5.2158337019018126E-2</v>
      </c>
      <c r="BV50">
        <f t="shared" si="22"/>
        <v>3.9960194604157458E-2</v>
      </c>
      <c r="BW50">
        <f t="shared" si="22"/>
        <v>3.121457489878543E-2</v>
      </c>
      <c r="BX50">
        <f t="shared" si="22"/>
        <v>2.2548906202156976E-2</v>
      </c>
      <c r="BY50">
        <f t="shared" si="22"/>
        <v>1.7144558228149562E-2</v>
      </c>
      <c r="BZ50">
        <f t="shared" si="22"/>
        <v>1.2128397917871602E-2</v>
      </c>
      <c r="CA50">
        <f t="shared" si="22"/>
        <v>8.2369952029394747E-3</v>
      </c>
      <c r="CB50">
        <f t="shared" si="22"/>
        <v>5.157350389548533E-3</v>
      </c>
      <c r="CC50">
        <f>SLOPE(CC2:CC14,$BO2:$BO14)</f>
        <v>4.1435035552682608E-3</v>
      </c>
      <c r="CD50">
        <f t="shared" si="22"/>
        <v>2.5492464192154595E-3</v>
      </c>
      <c r="CE50">
        <f t="shared" si="22"/>
        <v>1.6286190589596165E-3</v>
      </c>
    </row>
    <row r="52" spans="2:83">
      <c r="B52" t="s">
        <v>49</v>
      </c>
      <c r="C52" t="s">
        <v>50</v>
      </c>
    </row>
    <row r="53" spans="2:83">
      <c r="B53">
        <v>90</v>
      </c>
      <c r="C53" t="e">
        <v>#DIV/0!</v>
      </c>
    </row>
    <row r="54" spans="2:83">
      <c r="B54">
        <v>60</v>
      </c>
      <c r="C54">
        <v>95539.369565217392</v>
      </c>
    </row>
    <row r="55" spans="2:83">
      <c r="B55">
        <v>40</v>
      </c>
      <c r="C55">
        <v>63710.978260869568</v>
      </c>
    </row>
    <row r="56" spans="2:83">
      <c r="B56">
        <v>26.666666666666668</v>
      </c>
      <c r="C56">
        <v>45783.739130434784</v>
      </c>
    </row>
    <row r="57" spans="2:83">
      <c r="B57">
        <v>17.777777777777779</v>
      </c>
      <c r="C57">
        <v>29500.804347826088</v>
      </c>
    </row>
    <row r="58" spans="2:83">
      <c r="B58">
        <v>11.851851851851853</v>
      </c>
      <c r="C58">
        <v>20786.869565217392</v>
      </c>
    </row>
    <row r="59" spans="2:83">
      <c r="B59">
        <v>7.901234567901235</v>
      </c>
      <c r="C59">
        <v>13505.304347826086</v>
      </c>
    </row>
    <row r="60" spans="2:83">
      <c r="B60">
        <v>5.2674897119341564</v>
      </c>
      <c r="C60">
        <v>9384.282608695652</v>
      </c>
    </row>
    <row r="61" spans="2:83">
      <c r="B61">
        <v>3.5116598079561041</v>
      </c>
      <c r="C61">
        <v>6100.282608695652</v>
      </c>
    </row>
    <row r="62" spans="2:83">
      <c r="B62">
        <v>2.3411065386374026</v>
      </c>
      <c r="C62">
        <v>3932.608695652174</v>
      </c>
    </row>
    <row r="63" spans="2:83">
      <c r="B63">
        <v>1.560737692424935</v>
      </c>
      <c r="C63">
        <v>2840.717391304348</v>
      </c>
    </row>
    <row r="64" spans="2:83">
      <c r="B64">
        <v>1.0404917949499566</v>
      </c>
      <c r="C64">
        <v>2144.8478260869565</v>
      </c>
    </row>
    <row r="65" spans="2:3">
      <c r="B65">
        <v>0.69366119663330439</v>
      </c>
      <c r="C65">
        <v>1358.8260869565217</v>
      </c>
    </row>
    <row r="66" spans="2:3">
      <c r="B66">
        <v>0.46244079775553626</v>
      </c>
      <c r="C66">
        <v>1071.6739130434783</v>
      </c>
    </row>
    <row r="67" spans="2:3">
      <c r="B67">
        <v>0.30829386517035751</v>
      </c>
      <c r="C67">
        <v>754.56521739130437</v>
      </c>
    </row>
    <row r="68" spans="2:3">
      <c r="B68">
        <v>0.20552924344690501</v>
      </c>
      <c r="C68">
        <v>620.13043478260875</v>
      </c>
    </row>
  </sheetData>
  <pageMargins left="0.75" right="0.75" top="1" bottom="1" header="0.5" footer="0.5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modified xsi:type="dcterms:W3CDTF">2025-04-15T02:11:19Z</dcterms:modified>
</cp:coreProperties>
</file>